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Z:\1_MZOZT\PRORAČUN\Polugodišnji izvještaj o izvršenju 2025\07805 MZOZT\"/>
    </mc:Choice>
  </mc:AlternateContent>
  <xr:revisionPtr revIDLastSave="0" documentId="13_ncr:1_{5F3E6CFE-7E8B-46CE-91DA-30AD99D25C49}" xr6:coauthVersionLast="47" xr6:coauthVersionMax="47" xr10:uidLastSave="{00000000-0000-0000-0000-000000000000}"/>
  <bookViews>
    <workbookView xWindow="-120" yWindow="-120" windowWidth="29040" windowHeight="15840" tabRatio="842" activeTab="6" xr2:uid="{180CC773-F814-476C-B04E-FDA75503E770}"/>
  </bookViews>
  <sheets>
    <sheet name="Sažetak" sheetId="1" r:id="rId1"/>
    <sheet name="Račun prihoda i rashoda-EK" sheetId="2" r:id="rId2"/>
    <sheet name="Račun prihoda i rashoda-IF" sheetId="3" r:id="rId3"/>
    <sheet name="Rashodi-FK" sheetId="4" r:id="rId4"/>
    <sheet name="Račun financiranja-EK" sheetId="5" r:id="rId5"/>
    <sheet name="Račun financiranja-IF" sheetId="6" r:id="rId6"/>
    <sheet name="Posebni dio-PK" sheetId="7" r:id="rId7"/>
  </sheets>
  <definedNames>
    <definedName name="_xlnm.Print_Titles" localSheetId="6">'Posebni dio-PK'!$5:$6</definedName>
    <definedName name="_xlnm.Print_Titles" localSheetId="1">'Račun prihoda i rashoda-EK'!$30:$31</definedName>
    <definedName name="_xlnm.Print_Area" localSheetId="6">'Posebni dio-PK'!$A$1:$F$567</definedName>
    <definedName name="_xlnm.Print_Area" localSheetId="1">'Račun prihoda i rashoda-EK'!$A$1:$H$125</definedName>
    <definedName name="_xlnm.Print_Area" localSheetId="0">Sažetak!$A$1:$K$27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3" l="1"/>
  <c r="B25" i="3"/>
  <c r="B22" i="3"/>
  <c r="B21" i="3"/>
  <c r="B13" i="3"/>
  <c r="B11" i="3"/>
  <c r="B8" i="3"/>
  <c r="B7" i="3"/>
  <c r="C33" i="2"/>
  <c r="G28" i="2"/>
  <c r="G27" i="2"/>
  <c r="G26" i="2"/>
  <c r="G25" i="2"/>
  <c r="G24" i="2"/>
  <c r="G23" i="2"/>
  <c r="G22" i="2"/>
  <c r="G21" i="2"/>
  <c r="G15" i="2"/>
  <c r="G14" i="2"/>
  <c r="G13" i="2"/>
  <c r="H17" i="4"/>
  <c r="H16" i="4"/>
  <c r="H15" i="4"/>
  <c r="H14" i="4"/>
  <c r="H13" i="4"/>
  <c r="H12" i="4"/>
  <c r="H11" i="4"/>
  <c r="H10" i="4"/>
  <c r="H9" i="4"/>
  <c r="H8" i="4"/>
  <c r="H7" i="4"/>
  <c r="G17" i="4"/>
  <c r="G16" i="4"/>
  <c r="G15" i="4"/>
  <c r="G14" i="4"/>
  <c r="G13" i="4"/>
  <c r="G12" i="4"/>
  <c r="G11" i="4"/>
  <c r="G10" i="4"/>
  <c r="G9" i="4"/>
  <c r="G8" i="4"/>
  <c r="G7" i="4"/>
  <c r="D7" i="4"/>
  <c r="E7" i="4"/>
  <c r="F7" i="4"/>
  <c r="C16" i="4"/>
  <c r="C11" i="4"/>
  <c r="C8" i="4"/>
  <c r="K25" i="1"/>
  <c r="K24" i="1"/>
  <c r="J25" i="1"/>
  <c r="J24" i="1"/>
  <c r="I27" i="1"/>
  <c r="G26" i="1"/>
  <c r="G27" i="1" s="1"/>
  <c r="H26" i="1"/>
  <c r="H27" i="1" s="1"/>
  <c r="I26" i="1"/>
  <c r="F26" i="1"/>
  <c r="F15" i="1"/>
  <c r="F12" i="1"/>
  <c r="F16" i="1" s="1"/>
  <c r="F27" i="1" s="1"/>
  <c r="H32" i="2"/>
  <c r="D32" i="2"/>
  <c r="E32" i="2"/>
  <c r="F32" i="2"/>
  <c r="C32" i="2"/>
  <c r="G32" i="2" s="1"/>
  <c r="H12" i="2"/>
  <c r="H11" i="2" s="1"/>
  <c r="H10" i="2" s="1"/>
  <c r="D12" i="2"/>
  <c r="D11" i="2" s="1"/>
  <c r="D10" i="2" s="1"/>
  <c r="E12" i="2"/>
  <c r="E11" i="2" s="1"/>
  <c r="E10" i="2" s="1"/>
  <c r="F12" i="2"/>
  <c r="F11" i="2" s="1"/>
  <c r="F10" i="2" s="1"/>
  <c r="C12" i="2"/>
  <c r="C11" i="2" s="1"/>
  <c r="C10" i="2" s="1"/>
  <c r="K26" i="1" l="1"/>
  <c r="J26" i="1"/>
  <c r="C7" i="4"/>
  <c r="G12" i="2"/>
  <c r="G11" i="2" s="1"/>
  <c r="G10" i="2" s="1"/>
</calcChain>
</file>

<file path=xl/sharedStrings.xml><?xml version="1.0" encoding="utf-8"?>
<sst xmlns="http://schemas.openxmlformats.org/spreadsheetml/2006/main" count="1495" uniqueCount="424">
  <si>
    <t>SAŽETAK  RAČUNA PRIHODA I RASHODA I RAČUNA FINANCIRANJA</t>
  </si>
  <si>
    <t>SAŽETAK RAČUNA PRIHODA I RASHODA</t>
  </si>
  <si>
    <t>BROJČANA OZNAKA I NAZIV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</si>
  <si>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</si>
  <si>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</si>
  <si>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</si>
  <si>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</si>
  <si>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</si>
  <si>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</si>
  <si>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</si>
  <si>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</si>
  <si>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</si>
  <si>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</si>
  <si>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</si>
  <si>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</si>
  <si>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</si>
  <si>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</si>
  <si>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</si>
  <si>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</si>
  <si>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</si>
  <si>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
OSTVARENJE/IZVRŠENJE 
01.2024. - 06.2024.</t>
  </si>
  <si>
    <t xml:space="preserve">
IZVORNI PLAN ILI REBALANS 
2025.</t>
  </si>
  <si>
    <t xml:space="preserve">
TEKUĆI PLAN 
2025.</t>
  </si>
  <si>
    <t xml:space="preserve">
OSTVARENJE/IZVRŠENJE 
01.2025. - 06.2025.</t>
  </si>
  <si>
    <t xml:space="preserve">
INDEKS
(5)/(2)</t>
  </si>
  <si>
    <t xml:space="preserve">
INDEKS
(5)/(4)</t>
  </si>
  <si>
    <t/>
  </si>
  <si>
    <t>I. OPĆI DIO</t>
  </si>
  <si>
    <t xml:space="preserve"> RAČUN PRIHODA I RASHODA </t>
  </si>
  <si>
    <t xml:space="preserve">IZVJEŠTAJ O PRIHODIMA I RASHODIMA PREMA EKONOMSKOJ KLASIFIKACIJI </t>
  </si>
  <si>
    <t>UKUPNI PRIHODI</t>
  </si>
  <si>
    <t>PRIHODI</t>
  </si>
  <si>
    <t>6</t>
  </si>
  <si>
    <t>Prihodi poslovanja</t>
  </si>
  <si>
    <t>63</t>
  </si>
  <si>
    <t>Pomoći iz inozemstva i od subjekata unutar općeg proračuna</t>
  </si>
  <si>
    <t>632</t>
  </si>
  <si>
    <t>Pomoći od međunarodnih organizacija te institucija i tijela EU</t>
  </si>
  <si>
    <t>6323</t>
  </si>
  <si>
    <t>Tekuće pomoći od institucija i tijela EU</t>
  </si>
  <si>
    <t>6324</t>
  </si>
  <si>
    <t>Kapitalne pomoći od institucija i tijela EU</t>
  </si>
  <si>
    <t>634</t>
  </si>
  <si>
    <t>Pomoći od izvanproračunskih korisnika</t>
  </si>
  <si>
    <t>6341</t>
  </si>
  <si>
    <t>Tekuće pomoći od izvanproračunskih korisnika</t>
  </si>
  <si>
    <t>639</t>
  </si>
  <si>
    <t>Prijenosi između proračunskih korisnika istog proračuna</t>
  </si>
  <si>
    <t>6391</t>
  </si>
  <si>
    <t>Tekući prijenosi između proračunskih korisnika istog proračuna</t>
  </si>
  <si>
    <t>65</t>
  </si>
  <si>
    <t>Prihodi od upravnih i administrativnih pristojbi, pristojbi po posebnim propisima i naknada</t>
  </si>
  <si>
    <t>652</t>
  </si>
  <si>
    <t>Prihodi po posebnim propisima</t>
  </si>
  <si>
    <t>6521</t>
  </si>
  <si>
    <t>Prihodi državne uprave</t>
  </si>
  <si>
    <t>6526</t>
  </si>
  <si>
    <t>Ostali nespomenuti prihodi</t>
  </si>
  <si>
    <t>IZVORNI PLAN ILI REBALANS 
2025.</t>
  </si>
  <si>
    <t>TEKUĆI PLAN 
2025.</t>
  </si>
  <si>
    <t>INDEKS
(5)/(2)</t>
  </si>
  <si>
    <t>INDEKS
(5)/(4)</t>
  </si>
  <si>
    <t>Prihodi iz proračuna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</si>
  <si>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</si>
  <si>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</si>
  <si>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</si>
  <si>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</si>
  <si>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</si>
  <si>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</si>
  <si>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</si>
  <si>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</si>
  <si>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</si>
  <si>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</si>
  <si>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</si>
  <si>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3114</t>
  </si>
  <si>
    <t>Plaće za posebne uvjete rada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</si>
  <si>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</si>
  <si>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</si>
  <si>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</si>
  <si>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</si>
  <si>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</si>
  <si>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</si>
  <si>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</si>
  <si>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</si>
  <si>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</si>
  <si>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</si>
  <si>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</si>
  <si>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</si>
  <si>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</si>
  <si>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</si>
  <si>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</si>
  <si>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</si>
  <si>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</si>
  <si>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322</t>
  </si>
  <si>
    <t>Rashodi za materijal i energiju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</si>
  <si>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</si>
  <si>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</si>
  <si>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</si>
  <si>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</si>
  <si>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</si>
  <si>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</si>
  <si>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</si>
  <si>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</si>
  <si>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</si>
  <si>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autogume</t>
  </si>
  <si>
    <t>3227</t>
  </si>
  <si>
    <t>Službena, radna i zaštitna odjeća i obuća</t>
  </si>
  <si>
    <t>323</t>
  </si>
  <si>
    <t>Rashodi za usluge</t>
  </si>
  <si>
    <t>3231</t>
  </si>
  <si>
    <t>Usluge telefona, interneta, pošte i prijevoza</t>
  </si>
  <si>
    <t>3232</t>
  </si>
  <si>
    <t>Usluge tekućeg i investicijskog 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</si>
  <si>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</si>
  <si>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</si>
  <si>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</si>
  <si>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</si>
  <si>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</si>
  <si>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</si>
  <si>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</si>
  <si>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</si>
  <si>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</si>
  <si>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</si>
  <si>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</si>
  <si>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</si>
  <si>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</si>
  <si>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</si>
  <si>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</si>
  <si>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</si>
  <si>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</si>
  <si>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</si>
  <si>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</si>
  <si>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</si>
  <si>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</si>
  <si>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</si>
  <si>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</si>
  <si>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</si>
  <si>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</si>
  <si>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</si>
  <si>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</si>
  <si>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</si>
  <si>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</si>
  <si>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</si>
  <si>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</si>
  <si>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</si>
  <si>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</si>
  <si>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</si>
  <si>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</si>
  <si>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</si>
  <si>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</si>
  <si>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</si>
  <si>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3433</t>
  </si>
  <si>
    <t>Zatezne kamate</t>
  </si>
  <si>
    <t>35</t>
  </si>
  <si>
    <t>Subvencije</t>
  </si>
  <si>
    <t>351</t>
  </si>
  <si>
    <t>Subvencije kreditnim i ostalim financijskim institucijama i trgovačkim društvima u javnom sektoru</t>
  </si>
  <si>
    <t>3512</t>
  </si>
  <si>
    <t>Subvencije trgovačkim društvima u javnom sektoru</t>
  </si>
  <si>
    <t>352</t>
  </si>
  <si>
    <t>Subvencije kreditnim i financijskim institucijama, trgovačkim društvima, zadrugama, poljoprivrednicima i obrtnicima izvan javnog sektora</t>
  </si>
  <si>
    <t>3522</t>
  </si>
  <si>
    <t>Subvencije trgovačkim društvima i zadrugama izvan javnog sektora</t>
  </si>
  <si>
    <t>3523</t>
  </si>
  <si>
    <t>Subvencije poljoprivrednicima i obrtnicima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</si>
  <si>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</si>
  <si>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</si>
  <si>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</si>
  <si>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</si>
  <si>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</si>
  <si>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363</t>
  </si>
  <si>
    <t>Pomoći drugom proračunu i izvanproračunskim korisnicima</t>
  </si>
  <si>
    <t>3631</t>
  </si>
  <si>
    <t>Tekuće pomoći drugom proračunu i izvanproračunskim korisnicima</t>
  </si>
  <si>
    <t>3632</t>
  </si>
  <si>
    <t>Kapitalne pomoći drugom proračunu i izvanproračunskim korisnicima</t>
  </si>
  <si>
    <t>366</t>
  </si>
  <si>
    <t>Pomoći proračunskim korisnicima drugih proračuna</t>
  </si>
  <si>
    <t>3661</t>
  </si>
  <si>
    <t>Tekuće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</si>
  <si>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</si>
  <si>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</si>
  <si>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</si>
  <si>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</si>
  <si>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3682</t>
  </si>
  <si>
    <t>Kapitalne pomoći temeljem prijenosa EU sredstava</t>
  </si>
  <si>
    <t>369</t>
  </si>
  <si>
    <t>3691</t>
  </si>
  <si>
    <t>3692</t>
  </si>
  <si>
    <t>Kapitalni prijenosi između proračunskih korisnika istog proračuna</t>
  </si>
  <si>
    <t>3693</t>
  </si>
  <si>
    <t>Tekući prijenosi između proračunskih korisnika istog proračuna temeljem prijenosa EU sredstava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</si>
  <si>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</si>
  <si>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</si>
  <si>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</si>
  <si>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</si>
  <si>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</si>
  <si>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</si>
  <si>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</si>
  <si>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</si>
  <si>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</si>
  <si>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Rashodi za donacije, kazne, naknade šteta i kapitalne pomoći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</si>
  <si>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</si>
  <si>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</si>
  <si>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</si>
  <si>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</si>
  <si>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</si>
  <si>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</si>
  <si>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</si>
  <si>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</si>
  <si>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3823</t>
  </si>
  <si>
    <t>Kapitalne donacije iz EU sredstava</t>
  </si>
  <si>
    <t>383</t>
  </si>
  <si>
    <t>Kazne, penali i naknade štete</t>
  </si>
  <si>
    <t>3831</t>
  </si>
  <si>
    <t>Naknade šteta pravnim i fizičkim osobama</t>
  </si>
  <si>
    <t>3835</t>
  </si>
  <si>
    <t>Ostale kazne</t>
  </si>
  <si>
    <t>386</t>
  </si>
  <si>
    <t>Kapitalne pomoći</t>
  </si>
  <si>
    <t>3861</t>
  </si>
  <si>
    <t>Kapitalne pomoći kreditnim i ostalim financijskim institucijama te trgovačkim društvima u javnom sektoru</t>
  </si>
  <si>
    <t>3862</t>
  </si>
  <si>
    <t>Kapitalne pomoći kreditnim i ostalim financijskim institucijama te trgovačkim društvima i zadrugama izvan javnog sektora</t>
  </si>
  <si>
    <t>3864</t>
  </si>
  <si>
    <t>Kapitalne pomoći iz EU sredstava</t>
  </si>
  <si>
    <t>4</t>
  </si>
  <si>
    <t>Rashodi za nabavu nefinancijske imovine</t>
  </si>
  <si>
    <t>41</t>
  </si>
  <si>
    <t>Rashodi za nabavu neproizvedene dugotrajne imovine</t>
  </si>
  <si>
    <t>42</t>
  </si>
  <si>
    <t>Rashodi za nabavu proizvedene dugotrajne imovine</t>
  </si>
  <si>
    <t>422</t>
  </si>
  <si>
    <t>Postrojenja i oprema</t>
  </si>
  <si>
    <t>4221</t>
  </si>
  <si>
    <t>Uredska oprema i namještaj</t>
  </si>
  <si>
    <t>4222</t>
  </si>
  <si>
    <t>Komunikacijska oprema</t>
  </si>
  <si>
    <t>4225</t>
  </si>
  <si>
    <t>Instrumenti i uređaji</t>
  </si>
  <si>
    <t>426</t>
  </si>
  <si>
    <t>Nematerijalna proizvedena imovina</t>
  </si>
  <si>
    <t>4262</t>
  </si>
  <si>
    <t>Ulaganja u računalne programe</t>
  </si>
  <si>
    <t>IZVJEŠTAJ O PRIHODIMA I RASHODIMA PREMA IZVORIMA FINANCIRANJA</t>
  </si>
  <si>
    <t>1 Opći prihodi i primici</t>
  </si>
  <si>
    <t>11 Opći prihodi i primici</t>
  </si>
  <si>
    <t>12 Sredstva učešća za pomoći</t>
  </si>
  <si>
    <t>4 Prihodi za posebne namjene</t>
  </si>
  <si>
    <t>43 Ostali prihodi za posebne namjene</t>
  </si>
  <si>
    <t>5 Pomoći</t>
  </si>
  <si>
    <t>51 Pomoći EU</t>
  </si>
  <si>
    <t>52 Ostale pomoći</t>
  </si>
  <si>
    <t>55 Refundacije iz pomoći EU</t>
  </si>
  <si>
    <t>56 Fondovi EU</t>
  </si>
  <si>
    <t>58 Instrumenti EU nove generacije</t>
  </si>
  <si>
    <t>8 Namjenski primici od zaduživanja</t>
  </si>
  <si>
    <t>81 Namjenski primici od zaduživanja</t>
  </si>
  <si>
    <t>RASHODI</t>
  </si>
  <si>
    <t>IZVJEŠTAJ O RASHODIMA PREMA FUNKCIJSKOJ KLASIFIKACIJI</t>
  </si>
  <si>
    <t>UKUPNO RASHODI</t>
  </si>
  <si>
    <t>04</t>
  </si>
  <si>
    <t>Ekonomski poslovi</t>
  </si>
  <si>
    <t>042</t>
  </si>
  <si>
    <t>Poljoprivreda, šumarstvo, ribarstvo i lov</t>
  </si>
  <si>
    <t>049</t>
  </si>
  <si>
    <t>Ekonomski poslovi koji nisu drugdje svrstani</t>
  </si>
  <si>
    <t>05</t>
  </si>
  <si>
    <t>Zaštita okoliša</t>
  </si>
  <si>
    <t>053</t>
  </si>
  <si>
    <t>Smanjenje zagađivanja</t>
  </si>
  <si>
    <t>054</t>
  </si>
  <si>
    <t>Zaštita bioraznolikosti i krajolika</t>
  </si>
  <si>
    <t>055</t>
  </si>
  <si>
    <t>Istraživanje i razvoj: Zaštita okoliša</t>
  </si>
  <si>
    <t>056</t>
  </si>
  <si>
    <t>Poslovi i usluge zaštite okoliša koji nisu drugdje svrstani</t>
  </si>
  <si>
    <t>06</t>
  </si>
  <si>
    <t>Usluge unapređenja stanovanja i zajednice</t>
  </si>
  <si>
    <t>063</t>
  </si>
  <si>
    <t>Opskrba vodom</t>
  </si>
  <si>
    <t>IZVJEŠTAJ RAČUNA FINANCIRANJA PREMA EKONOMSKOJ KLASIFIKACIJI</t>
  </si>
  <si>
    <t>PRIMICI</t>
  </si>
  <si>
    <t>IZDACI</t>
  </si>
  <si>
    <t>IZVJEŠTAJ RAČUNA FINANCIRANJA PREMA IZVORIMA FINANCIRANJA</t>
  </si>
  <si>
    <t>II. POSEBNI DIO</t>
  </si>
  <si>
    <t>IZVJEŠTAJ PO PROGRAMSKOJ KLASIFIKACIJI</t>
  </si>
  <si>
    <t>INDEKS
(4)/(3)</t>
  </si>
  <si>
    <t>07805</t>
  </si>
  <si>
    <t>Ministarstvo zaštite okoliša i zelene tranzicije</t>
  </si>
  <si>
    <t>11</t>
  </si>
  <si>
    <t>Opći prihodi i primici</t>
  </si>
  <si>
    <t>12</t>
  </si>
  <si>
    <t>Sredstva učešća za pomoći</t>
  </si>
  <si>
    <t>43</t>
  </si>
  <si>
    <t>Ostali prihodi za posebne namjene</t>
  </si>
  <si>
    <t>51</t>
  </si>
  <si>
    <t>Pomoći EU</t>
  </si>
  <si>
    <t>52</t>
  </si>
  <si>
    <t>Ostale pomoći</t>
  </si>
  <si>
    <t>552</t>
  </si>
  <si>
    <t>Švicarski instrument</t>
  </si>
  <si>
    <t>559</t>
  </si>
  <si>
    <t>Ostale refundacije iz sredstava EU</t>
  </si>
  <si>
    <t>562</t>
  </si>
  <si>
    <t>Kohezijski fond (KF)</t>
  </si>
  <si>
    <t>563</t>
  </si>
  <si>
    <t>Europski fond za regionalni razvoj (EFRR)</t>
  </si>
  <si>
    <t>581</t>
  </si>
  <si>
    <t>Mehanizam za oporavak i otpornost</t>
  </si>
  <si>
    <t>815</t>
  </si>
  <si>
    <t>Namjenski primitak - NPOO</t>
  </si>
  <si>
    <t>ZAŠTITA I OČUVANJE PRIRODE I OKOLIŠA</t>
  </si>
  <si>
    <t>3401</t>
  </si>
  <si>
    <t>ZAŠTITA PRIRODE</t>
  </si>
  <si>
    <t>A779006</t>
  </si>
  <si>
    <t>A784047</t>
  </si>
  <si>
    <t>PROVEDBA STRATEGIJE EUROPSKE UNIJE ZA DUNAVSKU REGIJU, PODRŠKA PRIORITETNOM PODRUČJU 6</t>
  </si>
  <si>
    <t>A905003</t>
  </si>
  <si>
    <t>PROGRAM ZAŠTITE PRIRODE</t>
  </si>
  <si>
    <t>K905054</t>
  </si>
  <si>
    <t>PROGRAM KONKURENTNOST I KOHEZIJA 2021-2027, PRIORITET 2- JAČANJE ZAŠTITE I OČUVANJA PRIRODE, BIORAZNOLIKOSTI I ZELENE INFRASTRUKTURE – PROJEKT JAKA PRIRODA – JAČANJE AKTIVNOSTI ZA OČUVANJE PRIRODE</t>
  </si>
  <si>
    <t>T784052</t>
  </si>
  <si>
    <t>BIODIVERSA-PLUS - THE EUROPEAN BIODIVERSITY PARTNERSHIP</t>
  </si>
  <si>
    <t>T784054</t>
  </si>
  <si>
    <t>OBNOVA RIJEČNIH TOKOVA - IMPROVE RIVER LIFE</t>
  </si>
  <si>
    <t>T905024</t>
  </si>
  <si>
    <t>CROSPELEO BAZA PODATAKA I KATASTAR SPELEOLOŠKIH OBJEKATA REPUBLIKE HRVATSKE</t>
  </si>
  <si>
    <t>T905036</t>
  </si>
  <si>
    <t>USPOSTAVA KONTROLE INVAZIVNE STRANE VRSTE AILANTHUS ALTISSIMA (PAJASEN) U HRVATSKOJ</t>
  </si>
  <si>
    <t>3402</t>
  </si>
  <si>
    <t>ZAŠTITA OKOLIŠA</t>
  </si>
  <si>
    <t>A576169</t>
  </si>
  <si>
    <t>PROVOĐENJE POSTUPKA PROCJENE UTJECAJA NA OKOLIŠ</t>
  </si>
  <si>
    <t>A576173</t>
  </si>
  <si>
    <t>SURADNJA NA LOKALNOJ, REGIONALNOJ I MEĐUNARODNOJ RAZINI</t>
  </si>
  <si>
    <t>A576208</t>
  </si>
  <si>
    <t>PROMICANJE, INFORMIRANJE I ORGANIZIRANJE DOGAĐANJA U ZAŠTITI OKOLIŠA</t>
  </si>
  <si>
    <t>A576235</t>
  </si>
  <si>
    <t>IZRADA I PROVEDBA DOKUMENATA ZA POBOLJŠANJE UPRAVLJANJA OKOLIŠEM</t>
  </si>
  <si>
    <t>A576247</t>
  </si>
  <si>
    <t>PRIPREMA STRUČNIH ISPITA ZA OBAVLJANJE POSLOVA IZ PODRUČJA ZAŠTITE OKOLIŠA</t>
  </si>
  <si>
    <t>A576248</t>
  </si>
  <si>
    <t>INTEGRIRANO SPRJEČAVANJE I NADZOR ONEČIŠĆENJA - IPPC</t>
  </si>
  <si>
    <t>A779046</t>
  </si>
  <si>
    <t>ZAŠTITA I UPRAVLJANJE MORSKIM OKOLIŠEM I OBALNIM PODRUČJEM</t>
  </si>
  <si>
    <t>A779048</t>
  </si>
  <si>
    <t>PRUŽANJE POMOĆI TREĆIM ZEMLJAMA ZA KLIMATSKE PROGRAME</t>
  </si>
  <si>
    <t>A784013</t>
  </si>
  <si>
    <t>TRGOVANJE EMISIJSKIM JEDINICAMA STAKLENIČKIH PLINOVA</t>
  </si>
  <si>
    <t>A784017</t>
  </si>
  <si>
    <t>SIGURAN RAD RIZIČNIH POSTROJENJA I SANACIJSKI PROGRAMI</t>
  </si>
  <si>
    <t>A784055</t>
  </si>
  <si>
    <t>ADMINISTRACIJA I UPRAVLJANJE MINISTARSTVOM</t>
  </si>
  <si>
    <t>A905009</t>
  </si>
  <si>
    <t>IZVJEŠĆIVANJE O STANJU OKOLIŠA</t>
  </si>
  <si>
    <t>A905019</t>
  </si>
  <si>
    <t>REFERENTNI CENTAR ZA TEMATSKO PODRUČJE MORE I STALNI SUSTAV PRAĆENJA I PROMATRANJA JADRANA</t>
  </si>
  <si>
    <t>A905020</t>
  </si>
  <si>
    <t>INFOCENTAR ZAŠTITE OKOLIŠA I PRIRODE - MOBILNA KOMPONENTA</t>
  </si>
  <si>
    <t>A905055</t>
  </si>
  <si>
    <t>ODRŽAVANJE VOZNOG PARKA</t>
  </si>
  <si>
    <t>K779056</t>
  </si>
  <si>
    <t>INFORMATIZACIJA UPRAVE</t>
  </si>
  <si>
    <t>K779057</t>
  </si>
  <si>
    <t>NPOO - NACIONALNI PROGRAM OPORAVKA I OTPORNOSTI</t>
  </si>
  <si>
    <t>K784056</t>
  </si>
  <si>
    <t>OPREMANJE ZGRADA</t>
  </si>
  <si>
    <t>K905005</t>
  </si>
  <si>
    <t>INFORMACIJSKI SUSTAV ZAŠTITE OKOLIŠA I PRIRODE</t>
  </si>
  <si>
    <t>K905030</t>
  </si>
  <si>
    <t>INFORMACIJSKI SUSTAV ZA ZEMLJIŠTA CROLIS (CROATIAN LAND INFORMATION SYSTEM) - LIFE</t>
  </si>
  <si>
    <t>K905056</t>
  </si>
  <si>
    <t>PROGRAM KONKURENTNOST I KOHEZIJA 2021. - 2027.</t>
  </si>
  <si>
    <t>T905010</t>
  </si>
  <si>
    <t>IZRADA PROGRAMA TRAJNOG MOTRENJA TALA HRVATSKE S PILOT PROJEKTOM (LIFE 05)</t>
  </si>
  <si>
    <t>T905011</t>
  </si>
  <si>
    <t>GEF - JAČANJE SUSTAVA PROTOKA PODATAKA I POKAZATELJA VEZANIH ZA PITANJA ZAŠTITE OKOLIŠA U REPUBLICI HRVATSKOJ</t>
  </si>
  <si>
    <t>T905018</t>
  </si>
  <si>
    <t>STATISTIKA OTPADA</t>
  </si>
  <si>
    <t>T905021</t>
  </si>
  <si>
    <t>COPERNICUS-MOTRENJE KORIŠTENJA I PROMJENA U KORIŠTENJU ZEMLJIŠTA,TE PRATEĆE AKTIVNOSTI ZA RAZDOBLJE 2017.-2021.</t>
  </si>
  <si>
    <t>T905035</t>
  </si>
  <si>
    <t>JAČANJE KAPACITETA ZA HRVATSKU NACIONALNU KONTAKT TOČKU ZA PROGRAM LIFE</t>
  </si>
  <si>
    <t>3405</t>
  </si>
  <si>
    <t>GOSPODARENJE OTPADOM</t>
  </si>
  <si>
    <t>A576183</t>
  </si>
  <si>
    <t>POSTUPANJE S OTPADOM</t>
  </si>
  <si>
    <t>A779059</t>
  </si>
  <si>
    <t>ODLAGALIŠTE KAMENOG AGREGATA („CRNO BRDO“)</t>
  </si>
  <si>
    <t>K784022</t>
  </si>
  <si>
    <t>OPERATIVNI PROGRAM KONKURENTNOST I KOHEZIJA 2014. -2020 . GODINE</t>
  </si>
  <si>
    <t>3408</t>
  </si>
  <si>
    <t>RAZVOJ SUSTAVA JAVNE ODVODNJE I ZAŠTITE VODA I MORA</t>
  </si>
  <si>
    <t>A779043</t>
  </si>
  <si>
    <t>MEĐUNARODNA SURADNJA PO BILATERALNIM I MULTILATRALNIM UGOVORIMA</t>
  </si>
  <si>
    <t>A779044</t>
  </si>
  <si>
    <t>USKLAĐIVANJE PROPISA RH SA PROPISIMA EU</t>
  </si>
  <si>
    <t>A784043</t>
  </si>
  <si>
    <t>SMANJENJE NUTRIJENATA U SLIVU RIJEKE DUNAV</t>
  </si>
  <si>
    <t>A784044</t>
  </si>
  <si>
    <t>ISPITIVANJE VODA NA TERITORIJU RH</t>
  </si>
  <si>
    <t>A784057</t>
  </si>
  <si>
    <t>SANACIJA KLIZIŠTA</t>
  </si>
  <si>
    <t>A905057</t>
  </si>
  <si>
    <t>SUFINANCIRANJE VODNOKOMUNALNIH PROJEKATA</t>
  </si>
  <si>
    <t>K779049</t>
  </si>
  <si>
    <t>PROJEKT „VODNO-KOMUNALNE INFRASTRUKTURE – ŠVICARSKO-HRVATSKI PROGRAM SURADNJE“</t>
  </si>
  <si>
    <t>K784038</t>
  </si>
  <si>
    <t>OP KONKURENTNOST I KOHEZIJA 2014- 2020 PRIORITET 5 I 6</t>
  </si>
  <si>
    <t>K784039</t>
  </si>
  <si>
    <t>OPERATIVNI PROGRAM OKOLIŠ PRIORITET II I III</t>
  </si>
  <si>
    <t>PROSTORNO UREĐENJE I UNAPREĐENJE STANOVANJA</t>
  </si>
  <si>
    <t>3509</t>
  </si>
  <si>
    <t>RAZVOJ I UPRAVLJANJE VODOOPSKRBNIM SUSTAVOM I SUSTAV ZA NAVODNJAVANJE</t>
  </si>
  <si>
    <t>T779042</t>
  </si>
  <si>
    <t>SUSTAV ZA NAVODNJAVANJE</t>
  </si>
  <si>
    <t>x</t>
  </si>
  <si>
    <t>OSTVARENJE/ IZVRŠENJE 
01.2024. - 06.2024.</t>
  </si>
  <si>
    <t>OSTVARENJE/ IZVRŠENJE 
01.2025. - 06.2025.</t>
  </si>
  <si>
    <t>Prihodi iz nadležnog proračuna za financiranje rashoda poslovanja</t>
  </si>
  <si>
    <t>Prihodi iz nadležnog proračuna za financiranje rashoda za nabavu nefinancijske imovine</t>
  </si>
  <si>
    <t>UKUPNO IZDACI</t>
  </si>
  <si>
    <t>POLUGODIŠNJI IZVJEŠTAJ O IZVRŠENJU FINANCIJSKOG PLANA MINISTARSTVA ZAŠTITE OKOLIŠA I ZELENE TRANZICIJE
ZA RAZDOBLJE OD 1. SIJEČNJA DO 30. LIPNJA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</si>
</sst>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0"/>
      <color rgb="FFFF0000"/>
      <name val="Aptos Narrow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1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10"/>
      <name val="Arial"/>
      <family val="2"/>
    </font>
    <font>
      <b/>
      <sz val="10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5" fillId="5" borderId="6" applyNumberFormat="0" applyProtection="0">
      <alignment horizontal="left" vertical="center" indent="1"/>
    </xf>
    <xf numFmtId="4" fontId="18" fillId="6" borderId="6" applyNumberFormat="0" applyProtection="0">
      <alignment vertical="center"/>
    </xf>
    <xf numFmtId="0" fontId="12" fillId="7" borderId="6" applyNumberFormat="0" applyProtection="0">
      <alignment horizontal="left" vertical="center" indent="1"/>
    </xf>
    <xf numFmtId="0" fontId="19" fillId="5" borderId="6" applyNumberFormat="0" applyProtection="0">
      <alignment horizontal="center" vertical="center"/>
    </xf>
    <xf numFmtId="0" fontId="17" fillId="0" borderId="6" applyNumberFormat="0" applyProtection="0">
      <alignment horizontal="left" vertical="center" wrapText="1" justifyLastLine="1"/>
    </xf>
    <xf numFmtId="0" fontId="17" fillId="0" borderId="6" applyNumberFormat="0" applyProtection="0">
      <alignment horizontal="left" vertical="center" wrapText="1"/>
    </xf>
    <xf numFmtId="4" fontId="20" fillId="0" borderId="6" applyNumberFormat="0" applyProtection="0">
      <alignment horizontal="right" vertical="center"/>
    </xf>
    <xf numFmtId="0" fontId="17" fillId="0" borderId="6" applyNumberFormat="0" applyProtection="0">
      <alignment horizontal="left" vertical="center" wrapText="1"/>
    </xf>
    <xf numFmtId="0" fontId="22" fillId="0" borderId="6" applyNumberFormat="0" applyProtection="0">
      <alignment horizontal="left" vertical="center" wrapText="1"/>
    </xf>
    <xf numFmtId="4" fontId="18" fillId="6" borderId="6" applyNumberFormat="0" applyProtection="0">
      <alignment horizontal="left" vertical="center" indent="1"/>
    </xf>
    <xf numFmtId="4" fontId="23" fillId="8" borderId="6" applyNumberFormat="0" applyProtection="0">
      <alignment horizontal="right" vertical="center"/>
    </xf>
    <xf numFmtId="0" fontId="22" fillId="9" borderId="6" applyNumberFormat="0" applyProtection="0">
      <alignment horizontal="left" vertical="center" indent="1"/>
    </xf>
    <xf numFmtId="4" fontId="18" fillId="6" borderId="6" applyNumberFormat="0" applyProtection="0">
      <alignment vertical="center"/>
    </xf>
    <xf numFmtId="4" fontId="20" fillId="0" borderId="6" applyNumberFormat="0" applyProtection="0">
      <alignment horizontal="right" vertical="center"/>
    </xf>
  </cellStyleXfs>
  <cellXfs count="119">
    <xf numFmtId="0" fontId="0" fillId="0" borderId="0" xfId="0"/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right" vertical="center"/>
    </xf>
    <xf numFmtId="4" fontId="8" fillId="0" borderId="2" xfId="1" quotePrefix="1" applyNumberFormat="1" applyFont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Border="1" applyAlignment="1">
      <alignment vertical="center" wrapText="1"/>
    </xf>
    <xf numFmtId="3" fontId="5" fillId="0" borderId="2" xfId="1" applyNumberFormat="1" applyFont="1" applyBorder="1" applyAlignment="1">
      <alignment vertical="center" wrapText="1"/>
    </xf>
    <xf numFmtId="4" fontId="5" fillId="0" borderId="2" xfId="1" applyNumberFormat="1" applyFont="1" applyBorder="1" applyAlignment="1">
      <alignment horizontal="right" vertical="center" wrapText="1"/>
    </xf>
    <xf numFmtId="0" fontId="5" fillId="3" borderId="4" xfId="1" applyFont="1" applyFill="1" applyBorder="1" applyAlignment="1">
      <alignment vertical="center"/>
    </xf>
    <xf numFmtId="4" fontId="5" fillId="3" borderId="2" xfId="1" applyNumberFormat="1" applyFont="1" applyFill="1" applyBorder="1" applyAlignment="1">
      <alignment vertical="center"/>
    </xf>
    <xf numFmtId="3" fontId="5" fillId="3" borderId="2" xfId="1" applyNumberFormat="1" applyFont="1" applyFill="1" applyBorder="1" applyAlignment="1">
      <alignment vertical="center"/>
    </xf>
    <xf numFmtId="4" fontId="8" fillId="3" borderId="2" xfId="1" applyNumberFormat="1" applyFont="1" applyFill="1" applyBorder="1" applyAlignment="1">
      <alignment horizontal="right"/>
    </xf>
    <xf numFmtId="4" fontId="8" fillId="0" borderId="2" xfId="1" applyNumberFormat="1" applyFont="1" applyBorder="1" applyAlignment="1">
      <alignment horizontal="right"/>
    </xf>
    <xf numFmtId="0" fontId="5" fillId="3" borderId="3" xfId="1" applyFont="1" applyFill="1" applyBorder="1" applyAlignment="1">
      <alignment horizontal="left" vertical="center"/>
    </xf>
    <xf numFmtId="4" fontId="5" fillId="3" borderId="2" xfId="1" applyNumberFormat="1" applyFont="1" applyFill="1" applyBorder="1" applyAlignment="1">
      <alignment vertical="center" wrapText="1"/>
    </xf>
    <xf numFmtId="3" fontId="5" fillId="3" borderId="2" xfId="1" applyNumberFormat="1" applyFont="1" applyFill="1" applyBorder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4" fontId="10" fillId="0" borderId="0" xfId="1" applyNumberFormat="1" applyFont="1" applyAlignment="1">
      <alignment horizontal="center" vertical="center" wrapText="1"/>
    </xf>
    <xf numFmtId="3" fontId="10" fillId="0" borderId="0" xfId="1" applyNumberFormat="1" applyFont="1" applyAlignment="1">
      <alignment horizontal="center" vertical="center" wrapText="1"/>
    </xf>
    <xf numFmtId="4" fontId="11" fillId="0" borderId="0" xfId="1" applyNumberFormat="1" applyFont="1"/>
    <xf numFmtId="4" fontId="8" fillId="0" borderId="2" xfId="1" applyNumberFormat="1" applyFont="1" applyBorder="1" applyAlignment="1">
      <alignment horizontal="right" vertical="center"/>
    </xf>
    <xf numFmtId="4" fontId="8" fillId="3" borderId="2" xfId="1" applyNumberFormat="1" applyFont="1" applyFill="1" applyBorder="1" applyAlignment="1">
      <alignment horizontal="right" vertical="center" wrapText="1"/>
    </xf>
    <xf numFmtId="0" fontId="11" fillId="0" borderId="0" xfId="1" applyFont="1" applyAlignment="1">
      <alignment vertical="center" wrapText="1"/>
    </xf>
    <xf numFmtId="3" fontId="13" fillId="4" borderId="4" xfId="0" applyNumberFormat="1" applyFont="1" applyFill="1" applyBorder="1" applyAlignment="1">
      <alignment horizontal="center" vertical="center" wrapText="1" justifyLastLine="1"/>
    </xf>
    <xf numFmtId="4" fontId="13" fillId="4" borderId="7" xfId="2" applyNumberFormat="1" applyFont="1" applyFill="1" applyBorder="1" applyAlignment="1">
      <alignment horizontal="center" vertical="center" wrapText="1" justifyLastLine="1"/>
    </xf>
    <xf numFmtId="0" fontId="14" fillId="0" borderId="0" xfId="0" applyFont="1" applyAlignment="1">
      <alignment horizontal="center" vertical="center"/>
    </xf>
    <xf numFmtId="3" fontId="15" fillId="4" borderId="4" xfId="0" applyNumberFormat="1" applyFont="1" applyFill="1" applyBorder="1" applyAlignment="1">
      <alignment horizontal="center" vertical="center" wrapText="1" justifyLastLine="1"/>
    </xf>
    <xf numFmtId="1" fontId="15" fillId="4" borderId="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7" fillId="0" borderId="0" xfId="0" applyNumberFormat="1" applyFont="1" applyAlignment="1">
      <alignment vertical="top" wrapText="1" justifyLastLine="1"/>
    </xf>
    <xf numFmtId="4" fontId="8" fillId="0" borderId="0" xfId="3" applyNumberFormat="1" applyFont="1" applyFill="1" applyBorder="1">
      <alignment vertical="center"/>
    </xf>
    <xf numFmtId="0" fontId="14" fillId="0" borderId="0" xfId="0" applyFont="1"/>
    <xf numFmtId="0" fontId="17" fillId="0" borderId="0" xfId="6" quotePrefix="1" applyBorder="1" applyAlignment="1">
      <alignment horizontal="left" vertical="center" wrapText="1" indent="2" justifyLastLine="1"/>
    </xf>
    <xf numFmtId="4" fontId="18" fillId="0" borderId="0" xfId="3" applyNumberFormat="1" applyFill="1" applyBorder="1">
      <alignment vertical="center"/>
    </xf>
    <xf numFmtId="3" fontId="18" fillId="0" borderId="0" xfId="3" applyNumberFormat="1" applyFill="1" applyBorder="1">
      <alignment vertical="center"/>
    </xf>
    <xf numFmtId="0" fontId="17" fillId="0" borderId="0" xfId="7" quotePrefix="1" applyBorder="1" applyAlignment="1">
      <alignment horizontal="left" vertical="center" wrapText="1" indent="3"/>
    </xf>
    <xf numFmtId="0" fontId="17" fillId="0" borderId="0" xfId="7" quotePrefix="1" applyBorder="1">
      <alignment horizontal="left" vertical="center" wrapText="1"/>
    </xf>
    <xf numFmtId="4" fontId="21" fillId="0" borderId="0" xfId="8" applyNumberFormat="1" applyFont="1" applyBorder="1">
      <alignment horizontal="right" vertical="center"/>
    </xf>
    <xf numFmtId="3" fontId="21" fillId="0" borderId="0" xfId="8" applyNumberFormat="1" applyFont="1" applyBorder="1">
      <alignment horizontal="right" vertical="center"/>
    </xf>
    <xf numFmtId="0" fontId="17" fillId="0" borderId="0" xfId="0" applyFont="1"/>
    <xf numFmtId="0" fontId="22" fillId="0" borderId="0" xfId="9" quotePrefix="1" applyFont="1" applyBorder="1" applyAlignment="1">
      <alignment horizontal="left" vertical="center" wrapText="1" indent="4"/>
    </xf>
    <xf numFmtId="0" fontId="22" fillId="0" borderId="0" xfId="9" quotePrefix="1" applyFont="1" applyBorder="1">
      <alignment horizontal="left" vertical="center" wrapText="1"/>
    </xf>
    <xf numFmtId="4" fontId="20" fillId="0" borderId="0" xfId="8" applyNumberFormat="1" applyBorder="1">
      <alignment horizontal="right" vertical="center"/>
    </xf>
    <xf numFmtId="3" fontId="20" fillId="0" borderId="0" xfId="8" applyNumberFormat="1" applyBorder="1">
      <alignment horizontal="right" vertical="center"/>
    </xf>
    <xf numFmtId="0" fontId="22" fillId="0" borderId="0" xfId="0" applyFont="1"/>
    <xf numFmtId="0" fontId="22" fillId="0" borderId="0" xfId="10" quotePrefix="1" applyBorder="1" applyAlignment="1">
      <alignment horizontal="left" vertical="center" wrapText="1" indent="5"/>
    </xf>
    <xf numFmtId="0" fontId="22" fillId="0" borderId="0" xfId="10" quotePrefix="1" applyBorder="1">
      <alignment horizontal="left" vertical="center" wrapText="1"/>
    </xf>
    <xf numFmtId="0" fontId="20" fillId="0" borderId="0" xfId="8" applyNumberFormat="1" applyBorder="1">
      <alignment horizontal="right" vertical="center"/>
    </xf>
    <xf numFmtId="0" fontId="22" fillId="0" borderId="0" xfId="10" quotePrefix="1" applyBorder="1" applyAlignment="1">
      <alignment horizontal="left" vertical="center" wrapText="1" indent="6"/>
    </xf>
    <xf numFmtId="0" fontId="22" fillId="0" borderId="0" xfId="7" quotePrefix="1" applyFont="1" applyBorder="1" applyAlignment="1">
      <alignment horizontal="left" vertical="center" wrapText="1" indent="3"/>
    </xf>
    <xf numFmtId="0" fontId="22" fillId="0" borderId="0" xfId="7" quotePrefix="1" applyFont="1" applyBorder="1">
      <alignment horizontal="left" vertical="center" wrapText="1"/>
    </xf>
    <xf numFmtId="0" fontId="17" fillId="0" borderId="0" xfId="6" quotePrefix="1" applyBorder="1">
      <alignment horizontal="left" vertical="center" wrapText="1" justifyLastLine="1"/>
    </xf>
    <xf numFmtId="4" fontId="0" fillId="0" borderId="0" xfId="0" applyNumberFormat="1"/>
    <xf numFmtId="4" fontId="11" fillId="0" borderId="0" xfId="1" applyNumberFormat="1" applyFont="1" applyAlignment="1">
      <alignment vertical="center" wrapText="1"/>
    </xf>
    <xf numFmtId="4" fontId="4" fillId="0" borderId="0" xfId="1" applyNumberFormat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21" fillId="0" borderId="0" xfId="8" applyNumberFormat="1" applyFont="1" applyBorder="1">
      <alignment horizontal="right" vertical="center"/>
    </xf>
    <xf numFmtId="0" fontId="5" fillId="0" borderId="0" xfId="0" applyFont="1"/>
    <xf numFmtId="0" fontId="12" fillId="0" borderId="0" xfId="0" applyFont="1"/>
    <xf numFmtId="0" fontId="23" fillId="0" borderId="0" xfId="12" quotePrefix="1" applyNumberFormat="1" applyFill="1" applyBorder="1">
      <alignment horizontal="right" vertical="center"/>
    </xf>
    <xf numFmtId="0" fontId="14" fillId="0" borderId="0" xfId="0" applyFont="1" applyAlignment="1">
      <alignment wrapText="1"/>
    </xf>
    <xf numFmtId="4" fontId="14" fillId="0" borderId="0" xfId="0" applyNumberFormat="1" applyFont="1"/>
    <xf numFmtId="3" fontId="14" fillId="0" borderId="0" xfId="0" applyNumberFormat="1" applyFont="1"/>
    <xf numFmtId="3" fontId="8" fillId="0" borderId="0" xfId="3" applyNumberFormat="1" applyFont="1" applyFill="1" applyBorder="1">
      <alignment vertical="center"/>
    </xf>
    <xf numFmtId="4" fontId="13" fillId="4" borderId="4" xfId="2" applyNumberFormat="1" applyFont="1" applyFill="1" applyBorder="1" applyAlignment="1">
      <alignment horizontal="center" vertical="center" wrapText="1" justifyLastLine="1"/>
    </xf>
    <xf numFmtId="3" fontId="24" fillId="0" borderId="0" xfId="3" applyNumberFormat="1" applyFont="1" applyFill="1" applyBorder="1">
      <alignment vertical="center"/>
    </xf>
    <xf numFmtId="4" fontId="24" fillId="0" borderId="0" xfId="3" applyNumberFormat="1" applyFont="1" applyFill="1" applyBorder="1">
      <alignment vertical="center"/>
    </xf>
    <xf numFmtId="0" fontId="17" fillId="0" borderId="0" xfId="9" quotePrefix="1" applyBorder="1" applyAlignment="1">
      <alignment horizontal="left" vertical="center" wrapText="1" indent="4"/>
    </xf>
    <xf numFmtId="0" fontId="17" fillId="0" borderId="0" xfId="9" quotePrefix="1" applyBorder="1">
      <alignment horizontal="left" vertical="center" wrapText="1"/>
    </xf>
    <xf numFmtId="0" fontId="17" fillId="0" borderId="0" xfId="10" quotePrefix="1" applyFont="1" applyBorder="1" applyAlignment="1">
      <alignment horizontal="left" vertical="center" wrapText="1" indent="5"/>
    </xf>
    <xf numFmtId="0" fontId="17" fillId="0" borderId="0" xfId="10" quotePrefix="1" applyFont="1" applyBorder="1">
      <alignment horizontal="left" vertical="center" wrapText="1"/>
    </xf>
    <xf numFmtId="0" fontId="22" fillId="0" borderId="0" xfId="10" quotePrefix="1" applyBorder="1" applyAlignment="1">
      <alignment horizontal="left" vertical="center" wrapText="1" indent="7"/>
    </xf>
    <xf numFmtId="0" fontId="22" fillId="0" borderId="0" xfId="10" quotePrefix="1" applyBorder="1" applyAlignment="1">
      <alignment horizontal="left" vertical="center" wrapText="1" indent="8"/>
    </xf>
    <xf numFmtId="0" fontId="18" fillId="0" borderId="0" xfId="3" applyNumberFormat="1" applyFill="1" applyBorder="1">
      <alignment vertical="center"/>
    </xf>
    <xf numFmtId="0" fontId="24" fillId="0" borderId="0" xfId="3" applyNumberFormat="1" applyFont="1" applyFill="1" applyBorder="1">
      <alignment vertical="center"/>
    </xf>
    <xf numFmtId="0" fontId="22" fillId="0" borderId="1" xfId="7" quotePrefix="1" applyFont="1" applyBorder="1" applyAlignment="1">
      <alignment horizontal="left" vertical="center" wrapText="1" indent="3"/>
    </xf>
    <xf numFmtId="0" fontId="22" fillId="0" borderId="1" xfId="7" quotePrefix="1" applyFont="1" applyBorder="1">
      <alignment horizontal="left" vertical="center" wrapText="1"/>
    </xf>
    <xf numFmtId="3" fontId="20" fillId="0" borderId="1" xfId="8" applyNumberFormat="1" applyBorder="1">
      <alignment horizontal="right" vertical="center"/>
    </xf>
    <xf numFmtId="4" fontId="20" fillId="0" borderId="1" xfId="8" applyNumberFormat="1" applyBorder="1">
      <alignment horizontal="right" vertical="center"/>
    </xf>
    <xf numFmtId="4" fontId="21" fillId="0" borderId="0" xfId="14" applyNumberFormat="1" applyFont="1" applyFill="1" applyBorder="1">
      <alignment vertical="center"/>
    </xf>
    <xf numFmtId="4" fontId="21" fillId="0" borderId="0" xfId="15" applyNumberFormat="1" applyFont="1" applyBorder="1">
      <alignment horizontal="right" vertical="center"/>
    </xf>
    <xf numFmtId="4" fontId="20" fillId="0" borderId="0" xfId="15" applyNumberFormat="1" applyBorder="1">
      <alignment horizontal="right" vertical="center"/>
    </xf>
    <xf numFmtId="3" fontId="21" fillId="0" borderId="0" xfId="14" applyNumberFormat="1" applyFont="1" applyFill="1" applyBorder="1">
      <alignment vertical="center"/>
    </xf>
    <xf numFmtId="3" fontId="0" fillId="0" borderId="0" xfId="0" applyNumberFormat="1"/>
    <xf numFmtId="0" fontId="8" fillId="0" borderId="2" xfId="1" quotePrefix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9" fillId="0" borderId="2" xfId="1" quotePrefix="1" applyFont="1" applyBorder="1" applyAlignment="1">
      <alignment horizontal="center" wrapText="1"/>
    </xf>
    <xf numFmtId="0" fontId="9" fillId="0" borderId="3" xfId="1" quotePrefix="1" applyFont="1" applyBorder="1" applyAlignment="1">
      <alignment horizont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3" xfId="1" quotePrefix="1" applyFont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5" fillId="0" borderId="3" xfId="1" quotePrefix="1" applyFont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8" fillId="3" borderId="3" xfId="1" quotePrefix="1" applyFont="1" applyFill="1" applyBorder="1" applyAlignment="1">
      <alignment horizontal="left" wrapText="1"/>
    </xf>
    <xf numFmtId="0" fontId="8" fillId="3" borderId="4" xfId="1" quotePrefix="1" applyFont="1" applyFill="1" applyBorder="1" applyAlignment="1">
      <alignment horizontal="left" wrapText="1"/>
    </xf>
    <xf numFmtId="0" fontId="8" fillId="3" borderId="5" xfId="1" quotePrefix="1" applyFont="1" applyFill="1" applyBorder="1" applyAlignment="1">
      <alignment horizontal="left" wrapText="1"/>
    </xf>
    <xf numFmtId="0" fontId="8" fillId="3" borderId="2" xfId="1" quotePrefix="1" applyFont="1" applyFill="1" applyBorder="1" applyAlignment="1">
      <alignment horizontal="left" vertical="center" wrapText="1"/>
    </xf>
    <xf numFmtId="0" fontId="9" fillId="0" borderId="3" xfId="1" quotePrefix="1" applyFont="1" applyBorder="1" applyAlignment="1">
      <alignment horizontal="center" vertical="center" wrapText="1"/>
    </xf>
    <xf numFmtId="0" fontId="9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2" fillId="0" borderId="4" xfId="1" applyFont="1" applyBorder="1" applyAlignment="1">
      <alignment vertical="center" wrapText="1"/>
    </xf>
    <xf numFmtId="3" fontId="13" fillId="4" borderId="4" xfId="0" applyNumberFormat="1" applyFont="1" applyFill="1" applyBorder="1" applyAlignment="1">
      <alignment horizontal="center" vertical="center" wrapText="1" justifyLastLine="1"/>
    </xf>
    <xf numFmtId="3" fontId="15" fillId="4" borderId="4" xfId="0" applyNumberFormat="1" applyFont="1" applyFill="1" applyBorder="1" applyAlignment="1">
      <alignment horizontal="center" vertical="center" wrapText="1" justifyLastLine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6">
    <cellStyle name="Normalno" xfId="0" builtinId="0"/>
    <cellStyle name="Normalno 3" xfId="1" xr:uid="{32CF6390-D3ED-4BE4-A483-3215056E8064}"/>
    <cellStyle name="SAPBEXaggData" xfId="3" xr:uid="{B5C170AF-20BF-4B58-8DDC-F6FFA96650F6}"/>
    <cellStyle name="SAPBEXaggData 2" xfId="14" xr:uid="{AE02E28E-A659-4DB6-844E-49717F1775B3}"/>
    <cellStyle name="SAPBEXaggItem" xfId="11" xr:uid="{3811F974-2D83-4BBA-B816-CB8077379BF2}"/>
    <cellStyle name="SAPBEXchaText" xfId="2" xr:uid="{E2AFACC9-A77B-4575-930D-72D515CBC7B2}"/>
    <cellStyle name="SAPBEXformats" xfId="5" xr:uid="{28F7922C-4C3E-4477-9845-9BBFF43505FB}"/>
    <cellStyle name="SAPBEXHLevel0" xfId="6" xr:uid="{BCC8F346-19A8-44A3-BD57-2D320CA78F8E}"/>
    <cellStyle name="SAPBEXHLevel0X" xfId="4" xr:uid="{B0664387-ACC7-4474-98CC-FD13D2BF0741}"/>
    <cellStyle name="SAPBEXHLevel1" xfId="7" xr:uid="{D7A4F631-CB7E-4822-8684-74C2AAF515EA}"/>
    <cellStyle name="SAPBEXHLevel2" xfId="9" xr:uid="{28C5260B-8149-4DB2-941D-A28AAE720D3C}"/>
    <cellStyle name="SAPBEXHLevel3" xfId="10" xr:uid="{0E1A93AB-6333-4F66-B637-A6017E79E851}"/>
    <cellStyle name="SAPBEXstdData" xfId="8" xr:uid="{00447EAC-03C1-4891-92E6-D5D09F33B509}"/>
    <cellStyle name="SAPBEXstdData 2" xfId="15" xr:uid="{951DA9EF-782C-4ACF-8DF3-CAEF590F7CAA}"/>
    <cellStyle name="SAPBEXstdItem" xfId="13" xr:uid="{900E22A7-6DEE-4717-91C3-895EC454685B}"/>
    <cellStyle name="SAPBEXundefined" xfId="12" xr:uid="{00E60B12-BB05-4ECD-9DC1-1F0A44DA81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8</xdr:col>
      <xdr:colOff>619125</xdr:colOff>
      <xdr:row>33</xdr:row>
      <xdr:rowOff>152400</xdr:rowOff>
    </xdr:to>
    <xdr:pic macro="DesignIconClicked">
      <xdr:nvPicPr>
        <xdr:cNvPr id="3" name="BExJ0QUJ0I6USL8I24FM9228VCBI" hidden="1">
          <a:extLst>
            <a:ext uri="{FF2B5EF4-FFF2-40B4-BE49-F238E27FC236}">
              <a16:creationId xmlns:a16="http://schemas.microsoft.com/office/drawing/2014/main" id="{84CDA026-A83D-4067-A26F-6CCCD2CE3D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81275"/>
          <a:ext cx="9991725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DA364-C750-4BD0-A0A9-81D594D76B88}">
  <sheetPr codeName="List1">
    <tabColor rgb="FF92D050"/>
    <pageSetUpPr fitToPage="1"/>
  </sheetPr>
  <dimension ref="A1:K27"/>
  <sheetViews>
    <sheetView zoomScale="85" zoomScaleNormal="85" workbookViewId="0">
      <selection activeCell="F6" sqref="F6"/>
    </sheetView>
  </sheetViews>
  <sheetFormatPr defaultRowHeight="15" x14ac:dyDescent="0.25"/>
  <cols>
    <col min="5" max="5" width="17.42578125" customWidth="1"/>
    <col min="6" max="9" width="25.140625" customWidth="1"/>
    <col min="10" max="11" width="12.28515625" customWidth="1"/>
  </cols>
  <sheetData>
    <row r="1" spans="1:11" ht="30" customHeight="1" x14ac:dyDescent="0.25">
      <c r="A1" s="94" t="s">
        <v>423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 x14ac:dyDescent="0.25">
      <c r="A2" s="118"/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ht="15.75" x14ac:dyDescent="0.25">
      <c r="A3" s="94" t="s">
        <v>27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ht="18" x14ac:dyDescent="0.25">
      <c r="A4" s="1"/>
      <c r="B4" s="1"/>
      <c r="C4" s="1"/>
      <c r="D4" s="1"/>
      <c r="E4" s="1"/>
      <c r="F4" s="2"/>
      <c r="G4" s="3"/>
      <c r="H4" s="3"/>
      <c r="I4" s="2"/>
      <c r="J4" s="2"/>
      <c r="K4" s="2"/>
    </row>
    <row r="5" spans="1:11" ht="15.75" x14ac:dyDescent="0.25">
      <c r="A5" s="94" t="s">
        <v>0</v>
      </c>
      <c r="B5" s="94"/>
      <c r="C5" s="94"/>
      <c r="D5" s="94"/>
      <c r="E5" s="94"/>
      <c r="F5" s="94"/>
      <c r="G5" s="94"/>
      <c r="H5" s="94"/>
      <c r="I5" s="94"/>
      <c r="J5" s="94"/>
      <c r="K5" s="94"/>
    </row>
    <row r="6" spans="1:11" ht="15.75" x14ac:dyDescent="0.25">
      <c r="A6" s="4"/>
      <c r="B6" s="4"/>
      <c r="C6" s="4"/>
      <c r="D6" s="4"/>
      <c r="E6" s="4"/>
      <c r="F6" s="5"/>
      <c r="G6" s="6"/>
      <c r="H6" s="6"/>
      <c r="I6" s="5"/>
      <c r="J6" s="5"/>
      <c r="K6" s="5"/>
    </row>
    <row r="7" spans="1:11" ht="18" x14ac:dyDescent="0.25">
      <c r="A7" s="95" t="s">
        <v>1</v>
      </c>
      <c r="B7" s="95"/>
      <c r="C7" s="95"/>
      <c r="D7" s="95"/>
      <c r="E7" s="95"/>
      <c r="F7" s="7"/>
      <c r="G7" s="8"/>
      <c r="H7" s="8"/>
      <c r="I7" s="9"/>
      <c r="J7" s="10"/>
      <c r="K7" s="10"/>
    </row>
    <row r="8" spans="1:11" ht="51" x14ac:dyDescent="0.25">
      <c r="A8" s="93" t="s">
        <v>2</v>
      </c>
      <c r="B8" s="93"/>
      <c r="C8" s="93"/>
      <c r="D8" s="93"/>
      <c r="E8" s="93"/>
      <c r="F8" s="11" t="s">
        <v>20</v>
      </c>
      <c r="G8" s="11" t="s">
        <v>21</v>
      </c>
      <c r="H8" s="11" t="s">
        <v>22</v>
      </c>
      <c r="I8" s="11" t="s">
        <v>23</v>
      </c>
      <c r="J8" s="11" t="s">
        <v>24</v>
      </c>
      <c r="K8" s="11" t="s">
        <v>25</v>
      </c>
    </row>
    <row r="9" spans="1:11" x14ac:dyDescent="0.25">
      <c r="A9" s="96">
        <v>1</v>
      </c>
      <c r="B9" s="96"/>
      <c r="C9" s="96"/>
      <c r="D9" s="96"/>
      <c r="E9" s="97"/>
      <c r="F9" s="12">
        <v>2</v>
      </c>
      <c r="G9" s="12">
        <v>3</v>
      </c>
      <c r="H9" s="12">
        <v>4</v>
      </c>
      <c r="I9" s="12">
        <v>5</v>
      </c>
      <c r="J9" s="13" t="s">
        <v>3</v>
      </c>
      <c r="K9" s="13" t="s">
        <v>4</v>
      </c>
    </row>
    <row r="10" spans="1:11" x14ac:dyDescent="0.25">
      <c r="A10" s="98" t="s">
        <v>5</v>
      </c>
      <c r="B10" s="99"/>
      <c r="C10" s="99"/>
      <c r="D10" s="99"/>
      <c r="E10" s="100"/>
      <c r="F10" s="14">
        <v>50291342.509999998</v>
      </c>
      <c r="G10" s="15">
        <v>778379669</v>
      </c>
      <c r="H10" s="15">
        <v>777618169</v>
      </c>
      <c r="I10" s="14">
        <v>204874339.32000002</v>
      </c>
      <c r="J10" s="16">
        <v>243.54694483116913</v>
      </c>
      <c r="K10" s="16">
        <v>26.346393061194025</v>
      </c>
    </row>
    <row r="11" spans="1:11" x14ac:dyDescent="0.25">
      <c r="A11" s="101" t="s">
        <v>6</v>
      </c>
      <c r="B11" s="100"/>
      <c r="C11" s="100"/>
      <c r="D11" s="100"/>
      <c r="E11" s="100"/>
      <c r="F11" s="14">
        <v>0</v>
      </c>
      <c r="G11" s="15">
        <v>0</v>
      </c>
      <c r="H11" s="15">
        <v>0</v>
      </c>
      <c r="I11" s="14">
        <v>0</v>
      </c>
      <c r="J11" s="16" t="s">
        <v>26</v>
      </c>
      <c r="K11" s="16" t="s">
        <v>26</v>
      </c>
    </row>
    <row r="12" spans="1:11" x14ac:dyDescent="0.25">
      <c r="A12" s="102" t="s">
        <v>7</v>
      </c>
      <c r="B12" s="103"/>
      <c r="C12" s="103"/>
      <c r="D12" s="103"/>
      <c r="E12" s="104"/>
      <c r="F12" s="18">
        <f>SUM(F10:F11)</f>
        <v>50291342.509999998</v>
      </c>
      <c r="G12" s="19">
        <v>778379669</v>
      </c>
      <c r="H12" s="19">
        <v>777618169</v>
      </c>
      <c r="I12" s="18">
        <v>204874339.32000002</v>
      </c>
      <c r="J12" s="20">
        <v>243.54694483116913</v>
      </c>
      <c r="K12" s="20">
        <v>26.346393061194025</v>
      </c>
    </row>
    <row r="13" spans="1:11" x14ac:dyDescent="0.25">
      <c r="A13" s="105" t="s">
        <v>8</v>
      </c>
      <c r="B13" s="99"/>
      <c r="C13" s="99"/>
      <c r="D13" s="99"/>
      <c r="E13" s="99"/>
      <c r="F13" s="14">
        <v>49964211.729999997</v>
      </c>
      <c r="G13" s="15">
        <v>777853645</v>
      </c>
      <c r="H13" s="15">
        <v>777092145</v>
      </c>
      <c r="I13" s="14">
        <v>203083851.93000001</v>
      </c>
      <c r="J13" s="21">
        <v>192.65034331925742</v>
      </c>
      <c r="K13" s="21">
        <v>26.133818651583461</v>
      </c>
    </row>
    <row r="14" spans="1:11" x14ac:dyDescent="0.25">
      <c r="A14" s="101" t="s">
        <v>9</v>
      </c>
      <c r="B14" s="100"/>
      <c r="C14" s="100"/>
      <c r="D14" s="100"/>
      <c r="E14" s="100"/>
      <c r="F14" s="14">
        <v>0</v>
      </c>
      <c r="G14" s="15">
        <v>3570918</v>
      </c>
      <c r="H14" s="15">
        <v>3570918</v>
      </c>
      <c r="I14" s="14">
        <v>232961.17</v>
      </c>
      <c r="J14" s="21">
        <v>117.42982902290669</v>
      </c>
      <c r="K14" s="21">
        <v>6.5238454089396631</v>
      </c>
    </row>
    <row r="15" spans="1:11" x14ac:dyDescent="0.25">
      <c r="A15" s="22" t="s">
        <v>10</v>
      </c>
      <c r="B15" s="17"/>
      <c r="C15" s="17"/>
      <c r="D15" s="17"/>
      <c r="E15" s="17"/>
      <c r="F15" s="18">
        <f>SUM(F13:F14)</f>
        <v>49964211.729999997</v>
      </c>
      <c r="G15" s="19">
        <v>781424563</v>
      </c>
      <c r="H15" s="19">
        <v>780663063</v>
      </c>
      <c r="I15" s="18">
        <v>203316813.09999999</v>
      </c>
      <c r="J15" s="20">
        <v>192.50905076784051</v>
      </c>
      <c r="K15" s="20">
        <v>26.044118485467529</v>
      </c>
    </row>
    <row r="16" spans="1:11" x14ac:dyDescent="0.25">
      <c r="A16" s="106" t="s">
        <v>11</v>
      </c>
      <c r="B16" s="103"/>
      <c r="C16" s="103"/>
      <c r="D16" s="103"/>
      <c r="E16" s="103"/>
      <c r="F16" s="23">
        <f>F12-F15</f>
        <v>327130.78000000119</v>
      </c>
      <c r="G16" s="24">
        <v>-3044894</v>
      </c>
      <c r="H16" s="24">
        <v>-3044894</v>
      </c>
      <c r="I16" s="23">
        <v>1557526.2200000286</v>
      </c>
      <c r="J16" s="20">
        <v>-7.2466437044936463</v>
      </c>
      <c r="K16" s="20">
        <v>-51.152067034189976</v>
      </c>
    </row>
    <row r="17" spans="1:11" ht="18" x14ac:dyDescent="0.25">
      <c r="A17" s="1"/>
      <c r="B17" s="25"/>
      <c r="C17" s="25"/>
      <c r="D17" s="25"/>
      <c r="E17" s="25"/>
      <c r="F17" s="26"/>
      <c r="G17" s="27"/>
      <c r="H17" s="27"/>
      <c r="I17" s="26"/>
      <c r="J17" s="28"/>
      <c r="K17" s="28"/>
    </row>
    <row r="18" spans="1:11" ht="18" x14ac:dyDescent="0.25">
      <c r="A18" s="95" t="s">
        <v>12</v>
      </c>
      <c r="B18" s="95"/>
      <c r="C18" s="95"/>
      <c r="D18" s="95"/>
      <c r="E18" s="95"/>
      <c r="F18" s="26"/>
      <c r="G18" s="27"/>
      <c r="H18" s="27"/>
      <c r="I18" s="26"/>
      <c r="J18" s="28"/>
      <c r="K18" s="28"/>
    </row>
    <row r="19" spans="1:11" ht="51" x14ac:dyDescent="0.25">
      <c r="A19" s="93" t="s">
        <v>2</v>
      </c>
      <c r="B19" s="93"/>
      <c r="C19" s="93"/>
      <c r="D19" s="93"/>
      <c r="E19" s="93"/>
      <c r="F19" s="11" t="s">
        <v>20</v>
      </c>
      <c r="G19" s="11" t="s">
        <v>21</v>
      </c>
      <c r="H19" s="11" t="s">
        <v>22</v>
      </c>
      <c r="I19" s="11" t="s">
        <v>23</v>
      </c>
      <c r="J19" s="11" t="s">
        <v>24</v>
      </c>
      <c r="K19" s="11" t="s">
        <v>25</v>
      </c>
    </row>
    <row r="20" spans="1:11" x14ac:dyDescent="0.25">
      <c r="A20" s="111">
        <v>1</v>
      </c>
      <c r="B20" s="112"/>
      <c r="C20" s="112"/>
      <c r="D20" s="112"/>
      <c r="E20" s="112"/>
      <c r="F20" s="12">
        <v>2</v>
      </c>
      <c r="G20" s="12">
        <v>3</v>
      </c>
      <c r="H20" s="12">
        <v>4</v>
      </c>
      <c r="I20" s="12">
        <v>5</v>
      </c>
      <c r="J20" s="13" t="s">
        <v>3</v>
      </c>
      <c r="K20" s="13" t="s">
        <v>4</v>
      </c>
    </row>
    <row r="21" spans="1:11" x14ac:dyDescent="0.25">
      <c r="A21" s="98" t="s">
        <v>13</v>
      </c>
      <c r="B21" s="113"/>
      <c r="C21" s="113"/>
      <c r="D21" s="113"/>
      <c r="E21" s="113"/>
      <c r="F21" s="14">
        <v>0</v>
      </c>
      <c r="G21" s="15">
        <v>0</v>
      </c>
      <c r="H21" s="15">
        <v>0</v>
      </c>
      <c r="I21" s="14">
        <v>0</v>
      </c>
      <c r="J21" s="29" t="s">
        <v>26</v>
      </c>
      <c r="K21" s="29" t="s">
        <v>26</v>
      </c>
    </row>
    <row r="22" spans="1:11" x14ac:dyDescent="0.25">
      <c r="A22" s="98" t="s">
        <v>14</v>
      </c>
      <c r="B22" s="114"/>
      <c r="C22" s="114"/>
      <c r="D22" s="114"/>
      <c r="E22" s="114"/>
      <c r="F22" s="14">
        <v>0</v>
      </c>
      <c r="G22" s="15">
        <v>0</v>
      </c>
      <c r="H22" s="15">
        <v>0</v>
      </c>
      <c r="I22" s="14">
        <v>0</v>
      </c>
      <c r="J22" s="29" t="s">
        <v>26</v>
      </c>
      <c r="K22" s="29" t="s">
        <v>26</v>
      </c>
    </row>
    <row r="23" spans="1:11" x14ac:dyDescent="0.25">
      <c r="A23" s="107" t="s">
        <v>15</v>
      </c>
      <c r="B23" s="108"/>
      <c r="C23" s="108"/>
      <c r="D23" s="108"/>
      <c r="E23" s="109"/>
      <c r="F23" s="18">
        <v>0</v>
      </c>
      <c r="G23" s="19">
        <v>0</v>
      </c>
      <c r="H23" s="19">
        <v>0</v>
      </c>
      <c r="I23" s="18">
        <v>0</v>
      </c>
      <c r="J23" s="30" t="s">
        <v>26</v>
      </c>
      <c r="K23" s="30" t="s">
        <v>26</v>
      </c>
    </row>
    <row r="24" spans="1:11" x14ac:dyDescent="0.25">
      <c r="A24" s="98" t="s">
        <v>16</v>
      </c>
      <c r="B24" s="114"/>
      <c r="C24" s="114"/>
      <c r="D24" s="114"/>
      <c r="E24" s="114"/>
      <c r="F24" s="14">
        <v>33633739.600000001</v>
      </c>
      <c r="G24" s="15">
        <v>21410499</v>
      </c>
      <c r="H24" s="15">
        <v>21410499</v>
      </c>
      <c r="I24" s="14">
        <v>23299363.149999999</v>
      </c>
      <c r="J24" s="29">
        <f>I24/F24*100</f>
        <v>69.273781111155415</v>
      </c>
      <c r="K24" s="29">
        <f>I24/H24*100</f>
        <v>108.82213978291676</v>
      </c>
    </row>
    <row r="25" spans="1:11" x14ac:dyDescent="0.25">
      <c r="A25" s="98" t="s">
        <v>17</v>
      </c>
      <c r="B25" s="114"/>
      <c r="C25" s="114"/>
      <c r="D25" s="114"/>
      <c r="E25" s="114"/>
      <c r="F25" s="14">
        <v>-33960870.380000003</v>
      </c>
      <c r="G25" s="15">
        <v>-18365605</v>
      </c>
      <c r="H25" s="15">
        <v>-18365605</v>
      </c>
      <c r="I25" s="14">
        <v>-24856889.370000001</v>
      </c>
      <c r="J25" s="29">
        <f>I25/F25*100</f>
        <v>73.192733554433715</v>
      </c>
      <c r="K25" s="29">
        <f>I25/H25*100</f>
        <v>135.34478918609</v>
      </c>
    </row>
    <row r="26" spans="1:11" x14ac:dyDescent="0.25">
      <c r="A26" s="107" t="s">
        <v>18</v>
      </c>
      <c r="B26" s="108"/>
      <c r="C26" s="108"/>
      <c r="D26" s="108"/>
      <c r="E26" s="109"/>
      <c r="F26" s="18">
        <f>SUM(F24:F25)</f>
        <v>-327130.78000000119</v>
      </c>
      <c r="G26" s="18">
        <f t="shared" ref="G26:I26" si="0">SUM(G24:G25)</f>
        <v>3044894</v>
      </c>
      <c r="H26" s="18">
        <f t="shared" si="0"/>
        <v>3044894</v>
      </c>
      <c r="I26" s="18">
        <f t="shared" si="0"/>
        <v>-1557526.2200000025</v>
      </c>
      <c r="J26" s="30">
        <f t="shared" ref="J26" si="1">I26/F26*100</f>
        <v>476.11729474065294</v>
      </c>
      <c r="K26" s="30">
        <f t="shared" ref="K26" si="2">I26/H26*100</f>
        <v>-51.152067034189116</v>
      </c>
    </row>
    <row r="27" spans="1:11" x14ac:dyDescent="0.25">
      <c r="A27" s="110" t="s">
        <v>19</v>
      </c>
      <c r="B27" s="110"/>
      <c r="C27" s="110"/>
      <c r="D27" s="110"/>
      <c r="E27" s="110"/>
      <c r="F27" s="23">
        <f>+F16+F26</f>
        <v>0</v>
      </c>
      <c r="G27" s="23">
        <f>+G16+G26</f>
        <v>0</v>
      </c>
      <c r="H27" s="23">
        <f>+H16+H26</f>
        <v>0</v>
      </c>
      <c r="I27" s="23">
        <f>+I16+I26</f>
        <v>2.6077032089233398E-8</v>
      </c>
      <c r="J27" s="20" t="s">
        <v>417</v>
      </c>
      <c r="K27" s="20" t="s">
        <v>417</v>
      </c>
    </row>
  </sheetData>
  <mergeCells count="22">
    <mergeCell ref="A1:K1"/>
    <mergeCell ref="A3:K3"/>
    <mergeCell ref="A26:E26"/>
    <mergeCell ref="A27:E27"/>
    <mergeCell ref="A20:E20"/>
    <mergeCell ref="A21:E21"/>
    <mergeCell ref="A22:E22"/>
    <mergeCell ref="A23:E23"/>
    <mergeCell ref="A24:E24"/>
    <mergeCell ref="A25:E25"/>
    <mergeCell ref="A19:E19"/>
    <mergeCell ref="A5:K5"/>
    <mergeCell ref="A7:E7"/>
    <mergeCell ref="A8:E8"/>
    <mergeCell ref="A9:E9"/>
    <mergeCell ref="A10:E10"/>
    <mergeCell ref="A11:E11"/>
    <mergeCell ref="A12:E12"/>
    <mergeCell ref="A13:E13"/>
    <mergeCell ref="A14:E14"/>
    <mergeCell ref="A16:E16"/>
    <mergeCell ref="A18:E18"/>
  </mergeCells>
  <pageMargins left="0.25" right="0.25" top="0.75" bottom="0.75" header="0.3" footer="0.3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7D5BC-A68B-45CF-A5F0-A46C2CC1B871}">
  <sheetPr codeName="List2">
    <tabColor rgb="FF92D050"/>
    <pageSetUpPr fitToPage="1"/>
  </sheetPr>
  <dimension ref="A1:K125"/>
  <sheetViews>
    <sheetView zoomScale="85" zoomScaleNormal="85" workbookViewId="0">
      <selection activeCell="B16" sqref="B16"/>
    </sheetView>
  </sheetViews>
  <sheetFormatPr defaultRowHeight="15" x14ac:dyDescent="0.25"/>
  <cols>
    <col min="1" max="1" width="15.85546875" customWidth="1"/>
    <col min="2" max="2" width="57.5703125" customWidth="1"/>
    <col min="3" max="3" width="20.140625" customWidth="1"/>
    <col min="4" max="5" width="17.5703125" bestFit="1" customWidth="1"/>
    <col min="6" max="6" width="16.42578125" bestFit="1" customWidth="1"/>
    <col min="7" max="7" width="15.5703125" bestFit="1" customWidth="1"/>
    <col min="8" max="8" width="11.85546875" bestFit="1" customWidth="1"/>
    <col min="9" max="9" width="15.42578125" bestFit="1" customWidth="1"/>
    <col min="10" max="10" width="9.42578125" bestFit="1" customWidth="1"/>
    <col min="11" max="11" width="15.42578125" bestFit="1" customWidth="1"/>
  </cols>
  <sheetData>
    <row r="1" spans="1:11" ht="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75" x14ac:dyDescent="0.25">
      <c r="A2" s="94" t="s">
        <v>27</v>
      </c>
      <c r="B2" s="94"/>
      <c r="C2" s="94"/>
      <c r="D2" s="94"/>
      <c r="E2" s="94"/>
      <c r="F2" s="94"/>
      <c r="G2" s="94"/>
      <c r="H2" s="94"/>
      <c r="I2" s="64"/>
      <c r="J2" s="64"/>
      <c r="K2" s="64"/>
    </row>
    <row r="3" spans="1:11" ht="18" x14ac:dyDescent="0.25">
      <c r="A3" s="1"/>
      <c r="B3" s="1"/>
      <c r="C3" s="1"/>
      <c r="D3" s="1"/>
      <c r="E3" s="1"/>
      <c r="F3" s="1"/>
      <c r="G3" s="1"/>
      <c r="H3" s="1"/>
      <c r="I3" s="31"/>
      <c r="J3" s="31"/>
      <c r="K3" s="31"/>
    </row>
    <row r="4" spans="1:11" ht="15.75" customHeight="1" x14ac:dyDescent="0.25">
      <c r="A4" s="94" t="s">
        <v>28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ht="18" x14ac:dyDescent="0.25">
      <c r="A5" s="1"/>
      <c r="B5" s="1"/>
      <c r="C5" s="1"/>
      <c r="D5" s="1"/>
      <c r="E5" s="1"/>
      <c r="F5" s="1"/>
      <c r="G5" s="1"/>
      <c r="H5" s="1"/>
      <c r="I5" s="31"/>
      <c r="J5" s="31"/>
      <c r="K5" s="31"/>
    </row>
    <row r="6" spans="1:11" ht="15.75" customHeight="1" x14ac:dyDescent="0.25">
      <c r="A6" s="94" t="s">
        <v>29</v>
      </c>
      <c r="B6" s="94"/>
      <c r="C6" s="94"/>
      <c r="D6" s="94"/>
      <c r="E6" s="94"/>
      <c r="F6" s="94"/>
      <c r="G6" s="94"/>
      <c r="H6" s="94"/>
      <c r="I6" s="94"/>
      <c r="J6" s="94"/>
      <c r="K6" s="94"/>
    </row>
    <row r="7" spans="1:11" ht="18" x14ac:dyDescent="0.25">
      <c r="A7" s="1"/>
      <c r="B7" s="1"/>
      <c r="C7" s="1"/>
      <c r="D7" s="1"/>
      <c r="E7" s="1"/>
      <c r="F7" s="1"/>
      <c r="G7" s="1"/>
      <c r="H7" s="1"/>
      <c r="I7" s="31"/>
      <c r="J7" s="31"/>
      <c r="K7" s="31"/>
    </row>
    <row r="8" spans="1:11" ht="57" x14ac:dyDescent="0.25">
      <c r="A8" s="115" t="s">
        <v>2</v>
      </c>
      <c r="B8" s="115"/>
      <c r="C8" s="33" t="s">
        <v>418</v>
      </c>
      <c r="D8" s="33" t="s">
        <v>58</v>
      </c>
      <c r="E8" s="33" t="s">
        <v>59</v>
      </c>
      <c r="F8" s="33" t="s">
        <v>419</v>
      </c>
      <c r="G8" s="33" t="s">
        <v>60</v>
      </c>
      <c r="H8" s="33" t="s">
        <v>61</v>
      </c>
      <c r="I8" s="34"/>
      <c r="J8" s="34"/>
      <c r="K8" s="34"/>
    </row>
    <row r="9" spans="1:11" x14ac:dyDescent="0.25">
      <c r="A9" s="116">
        <v>1</v>
      </c>
      <c r="B9" s="116"/>
      <c r="C9" s="36">
        <v>2</v>
      </c>
      <c r="D9" s="36">
        <v>3</v>
      </c>
      <c r="E9" s="36">
        <v>4.3333333333333304</v>
      </c>
      <c r="F9" s="36">
        <v>5.0833333333333304</v>
      </c>
      <c r="G9" s="36">
        <v>6</v>
      </c>
      <c r="H9" s="36">
        <v>7</v>
      </c>
    </row>
    <row r="10" spans="1:11" ht="14.1" customHeight="1" x14ac:dyDescent="0.25">
      <c r="A10" s="37"/>
      <c r="B10" s="38" t="s">
        <v>30</v>
      </c>
      <c r="C10" s="39">
        <f>+C11</f>
        <v>50291342.509999998</v>
      </c>
      <c r="D10" s="39">
        <f t="shared" ref="D10:F11" si="0">+D11</f>
        <v>778379669</v>
      </c>
      <c r="E10" s="39">
        <f t="shared" si="0"/>
        <v>777618169</v>
      </c>
      <c r="F10" s="39">
        <f t="shared" si="0"/>
        <v>204874339.32000002</v>
      </c>
      <c r="G10" s="39">
        <f t="shared" ref="G10:H10" si="1">G11</f>
        <v>407.37496573940638</v>
      </c>
      <c r="H10" s="39">
        <f t="shared" si="1"/>
        <v>26.346393061194025</v>
      </c>
    </row>
    <row r="11" spans="1:11" ht="14.1" customHeight="1" x14ac:dyDescent="0.25">
      <c r="A11" s="41" t="s">
        <v>31</v>
      </c>
      <c r="B11" s="41" t="s">
        <v>26</v>
      </c>
      <c r="C11" s="42">
        <f>+C12</f>
        <v>50291342.509999998</v>
      </c>
      <c r="D11" s="42">
        <f t="shared" si="0"/>
        <v>778379669</v>
      </c>
      <c r="E11" s="42">
        <f t="shared" si="0"/>
        <v>777618169</v>
      </c>
      <c r="F11" s="42">
        <f t="shared" si="0"/>
        <v>204874339.32000002</v>
      </c>
      <c r="G11" s="42">
        <f>+G12</f>
        <v>407.37496573940638</v>
      </c>
      <c r="H11" s="42">
        <f>+H12</f>
        <v>26.346393061194025</v>
      </c>
      <c r="I11" s="40"/>
      <c r="J11" s="40"/>
      <c r="K11" s="40"/>
    </row>
    <row r="12" spans="1:11" ht="14.1" customHeight="1" x14ac:dyDescent="0.25">
      <c r="A12" s="44" t="s">
        <v>32</v>
      </c>
      <c r="B12" s="45" t="s">
        <v>33</v>
      </c>
      <c r="C12" s="46">
        <f>+C13+C21+C25</f>
        <v>50291342.509999998</v>
      </c>
      <c r="D12" s="46">
        <f t="shared" ref="D12:F12" si="2">+D13+D21+D25</f>
        <v>778379669</v>
      </c>
      <c r="E12" s="46">
        <f t="shared" si="2"/>
        <v>777618169</v>
      </c>
      <c r="F12" s="46">
        <f t="shared" si="2"/>
        <v>204874339.32000002</v>
      </c>
      <c r="G12" s="46">
        <f>F12/C12*100</f>
        <v>407.37496573940638</v>
      </c>
      <c r="H12" s="46">
        <f>F12/E12*100</f>
        <v>26.346393061194025</v>
      </c>
      <c r="I12" s="48"/>
      <c r="J12" s="48"/>
      <c r="K12" s="48"/>
    </row>
    <row r="13" spans="1:11" ht="14.1" customHeight="1" x14ac:dyDescent="0.25">
      <c r="A13" s="49" t="s">
        <v>34</v>
      </c>
      <c r="B13" s="50" t="s">
        <v>35</v>
      </c>
      <c r="C13" s="51">
        <v>20967486.859999999</v>
      </c>
      <c r="D13" s="52">
        <v>7555310</v>
      </c>
      <c r="E13" s="52">
        <v>7555310</v>
      </c>
      <c r="F13" s="51">
        <v>2253465.09</v>
      </c>
      <c r="G13" s="51">
        <f t="shared" ref="G13:G15" si="3">F13/C13*100</f>
        <v>10.747425788538207</v>
      </c>
      <c r="H13" s="51">
        <v>29.826242602884601</v>
      </c>
      <c r="I13" s="53"/>
      <c r="J13" s="53"/>
      <c r="K13" s="53"/>
    </row>
    <row r="14" spans="1:11" ht="14.1" customHeight="1" x14ac:dyDescent="0.25">
      <c r="A14" s="54" t="s">
        <v>36</v>
      </c>
      <c r="B14" s="55" t="s">
        <v>37</v>
      </c>
      <c r="C14" s="51">
        <v>20967486.859999999</v>
      </c>
      <c r="D14" s="56"/>
      <c r="E14" s="56"/>
      <c r="F14" s="51">
        <v>1182563.32</v>
      </c>
      <c r="G14" s="51">
        <f t="shared" si="3"/>
        <v>5.6399859835181037</v>
      </c>
      <c r="H14" s="56"/>
      <c r="I14" s="53"/>
      <c r="J14" s="53"/>
      <c r="K14" s="53"/>
    </row>
    <row r="15" spans="1:11" ht="14.1" customHeight="1" x14ac:dyDescent="0.25">
      <c r="A15" s="57" t="s">
        <v>38</v>
      </c>
      <c r="B15" s="55" t="s">
        <v>39</v>
      </c>
      <c r="C15" s="51">
        <v>789543.99</v>
      </c>
      <c r="D15" s="56"/>
      <c r="E15" s="56"/>
      <c r="F15" s="51">
        <v>1182563.32</v>
      </c>
      <c r="G15" s="51">
        <f t="shared" si="3"/>
        <v>149.77801553527118</v>
      </c>
      <c r="H15" s="56"/>
      <c r="I15" s="53"/>
      <c r="J15" s="53"/>
      <c r="K15" s="53"/>
    </row>
    <row r="16" spans="1:11" ht="14.1" customHeight="1" x14ac:dyDescent="0.25">
      <c r="A16" s="57" t="s">
        <v>40</v>
      </c>
      <c r="B16" s="55" t="s">
        <v>41</v>
      </c>
      <c r="C16" s="51">
        <v>20177942.870000001</v>
      </c>
      <c r="D16" s="56"/>
      <c r="E16" s="56"/>
      <c r="F16" s="56"/>
      <c r="G16" s="56"/>
      <c r="H16" s="56"/>
      <c r="I16" s="53"/>
      <c r="J16" s="53"/>
      <c r="K16" s="53"/>
    </row>
    <row r="17" spans="1:11" ht="14.1" customHeight="1" x14ac:dyDescent="0.25">
      <c r="A17" s="54" t="s">
        <v>42</v>
      </c>
      <c r="B17" s="55" t="s">
        <v>43</v>
      </c>
      <c r="C17" s="56"/>
      <c r="D17" s="56"/>
      <c r="E17" s="56"/>
      <c r="F17" s="51">
        <v>1060412.8700000001</v>
      </c>
      <c r="G17" s="56"/>
      <c r="H17" s="56"/>
      <c r="I17" s="53"/>
      <c r="J17" s="53"/>
      <c r="K17" s="53"/>
    </row>
    <row r="18" spans="1:11" ht="14.1" customHeight="1" x14ac:dyDescent="0.25">
      <c r="A18" s="57" t="s">
        <v>44</v>
      </c>
      <c r="B18" s="55" t="s">
        <v>45</v>
      </c>
      <c r="C18" s="56"/>
      <c r="D18" s="56"/>
      <c r="E18" s="56"/>
      <c r="F18" s="51">
        <v>1060412.8700000001</v>
      </c>
      <c r="G18" s="56"/>
      <c r="H18" s="56"/>
      <c r="I18" s="53"/>
      <c r="J18" s="53"/>
      <c r="K18" s="53"/>
    </row>
    <row r="19" spans="1:11" ht="14.1" customHeight="1" x14ac:dyDescent="0.25">
      <c r="A19" s="54" t="s">
        <v>46</v>
      </c>
      <c r="B19" s="55" t="s">
        <v>47</v>
      </c>
      <c r="C19" s="56"/>
      <c r="D19" s="56"/>
      <c r="E19" s="56"/>
      <c r="F19" s="51">
        <v>10488.9</v>
      </c>
      <c r="G19" s="56"/>
      <c r="H19" s="56"/>
      <c r="I19" s="53"/>
      <c r="J19" s="53"/>
      <c r="K19" s="53"/>
    </row>
    <row r="20" spans="1:11" ht="14.1" customHeight="1" x14ac:dyDescent="0.25">
      <c r="A20" s="57" t="s">
        <v>48</v>
      </c>
      <c r="B20" s="55" t="s">
        <v>49</v>
      </c>
      <c r="C20" s="56"/>
      <c r="D20" s="56"/>
      <c r="E20" s="56"/>
      <c r="F20" s="51">
        <v>10488.9</v>
      </c>
      <c r="G20" s="56"/>
      <c r="H20" s="56"/>
      <c r="I20" s="53"/>
      <c r="J20" s="53"/>
      <c r="K20" s="53"/>
    </row>
    <row r="21" spans="1:11" ht="25.5" x14ac:dyDescent="0.25">
      <c r="A21" s="49" t="s">
        <v>50</v>
      </c>
      <c r="B21" s="50" t="s">
        <v>51</v>
      </c>
      <c r="C21" s="51">
        <v>841695.06</v>
      </c>
      <c r="D21" s="52">
        <v>5600000</v>
      </c>
      <c r="E21" s="52">
        <v>5600000</v>
      </c>
      <c r="F21" s="51">
        <v>2608286.9300000002</v>
      </c>
      <c r="G21" s="51">
        <f t="shared" ref="G21:G28" si="4">F21/C21*100</f>
        <v>309.88502296781928</v>
      </c>
      <c r="H21" s="51">
        <v>46.576552321428601</v>
      </c>
      <c r="I21" s="53"/>
      <c r="J21" s="53"/>
      <c r="K21" s="53"/>
    </row>
    <row r="22" spans="1:11" ht="14.1" customHeight="1" x14ac:dyDescent="0.25">
      <c r="A22" s="54" t="s">
        <v>52</v>
      </c>
      <c r="B22" s="55" t="s">
        <v>53</v>
      </c>
      <c r="C22" s="51">
        <v>841695.06</v>
      </c>
      <c r="D22" s="56"/>
      <c r="E22" s="56"/>
      <c r="F22" s="51">
        <v>2608286.9300000002</v>
      </c>
      <c r="G22" s="51">
        <f t="shared" si="4"/>
        <v>309.88502296781928</v>
      </c>
      <c r="H22" s="56"/>
      <c r="I22" s="53"/>
      <c r="J22" s="53"/>
      <c r="K22" s="53"/>
    </row>
    <row r="23" spans="1:11" ht="14.1" customHeight="1" x14ac:dyDescent="0.25">
      <c r="A23" s="57" t="s">
        <v>54</v>
      </c>
      <c r="B23" s="55" t="s">
        <v>55</v>
      </c>
      <c r="C23" s="51">
        <v>9400.31</v>
      </c>
      <c r="D23" s="56"/>
      <c r="E23" s="56"/>
      <c r="F23" s="51">
        <v>31352.25</v>
      </c>
      <c r="G23" s="51">
        <f t="shared" si="4"/>
        <v>333.52357528634695</v>
      </c>
      <c r="H23" s="56"/>
      <c r="I23" s="53"/>
      <c r="J23" s="53"/>
      <c r="K23" s="53"/>
    </row>
    <row r="24" spans="1:11" ht="14.1" customHeight="1" x14ac:dyDescent="0.25">
      <c r="A24" s="57" t="s">
        <v>56</v>
      </c>
      <c r="B24" s="55" t="s">
        <v>57</v>
      </c>
      <c r="C24" s="51">
        <v>832294.75</v>
      </c>
      <c r="D24" s="56"/>
      <c r="E24" s="56"/>
      <c r="F24" s="51">
        <v>2576934.6800000002</v>
      </c>
      <c r="G24" s="51">
        <f t="shared" si="4"/>
        <v>309.61803856145917</v>
      </c>
      <c r="H24" s="56"/>
      <c r="I24" s="53"/>
      <c r="J24" s="53"/>
      <c r="K24" s="53"/>
    </row>
    <row r="25" spans="1:11" ht="14.1" customHeight="1" x14ac:dyDescent="0.25">
      <c r="A25" s="49">
        <v>67</v>
      </c>
      <c r="B25" s="59" t="s">
        <v>62</v>
      </c>
      <c r="C25" s="51">
        <v>28482160.59</v>
      </c>
      <c r="D25" s="52">
        <v>765224359</v>
      </c>
      <c r="E25" s="52">
        <v>764462859</v>
      </c>
      <c r="F25" s="51">
        <v>200012587.30000001</v>
      </c>
      <c r="G25" s="51">
        <f t="shared" si="4"/>
        <v>702.23811381157589</v>
      </c>
      <c r="H25" s="51">
        <v>26.163807037223201</v>
      </c>
    </row>
    <row r="26" spans="1:11" ht="14.1" customHeight="1" x14ac:dyDescent="0.25">
      <c r="A26" s="54">
        <v>671</v>
      </c>
      <c r="B26" s="50" t="s">
        <v>62</v>
      </c>
      <c r="C26" s="51">
        <v>28482160.59</v>
      </c>
      <c r="D26" s="52"/>
      <c r="E26" s="52"/>
      <c r="F26" s="51">
        <v>200012587.30000001</v>
      </c>
      <c r="G26" s="51">
        <f t="shared" si="4"/>
        <v>702.23811381157589</v>
      </c>
      <c r="H26" s="56"/>
    </row>
    <row r="27" spans="1:11" ht="14.1" customHeight="1" x14ac:dyDescent="0.25">
      <c r="A27" s="57">
        <v>6711</v>
      </c>
      <c r="B27" s="55" t="s">
        <v>420</v>
      </c>
      <c r="C27" s="51">
        <v>853795.69</v>
      </c>
      <c r="D27" s="52"/>
      <c r="E27" s="52"/>
      <c r="F27" s="51">
        <v>199997893.09</v>
      </c>
      <c r="G27" s="51">
        <f t="shared" si="4"/>
        <v>23424.561101965741</v>
      </c>
      <c r="H27" s="56"/>
    </row>
    <row r="28" spans="1:11" ht="25.5" x14ac:dyDescent="0.25">
      <c r="A28" s="57">
        <v>6712</v>
      </c>
      <c r="B28" s="55" t="s">
        <v>421</v>
      </c>
      <c r="C28" s="51">
        <v>27628364.899999999</v>
      </c>
      <c r="D28" s="52"/>
      <c r="E28" s="52"/>
      <c r="F28" s="51">
        <v>14694.21</v>
      </c>
      <c r="G28" s="51">
        <f t="shared" si="4"/>
        <v>5.3185232109048915E-2</v>
      </c>
      <c r="H28" s="56"/>
    </row>
    <row r="30" spans="1:11" ht="57" x14ac:dyDescent="0.25">
      <c r="A30" s="115" t="s">
        <v>2</v>
      </c>
      <c r="B30" s="115"/>
      <c r="C30" s="33" t="s">
        <v>418</v>
      </c>
      <c r="D30" s="33" t="s">
        <v>58</v>
      </c>
      <c r="E30" s="33" t="s">
        <v>59</v>
      </c>
      <c r="F30" s="33" t="s">
        <v>419</v>
      </c>
      <c r="G30" s="33" t="s">
        <v>60</v>
      </c>
      <c r="H30" s="33" t="s">
        <v>61</v>
      </c>
    </row>
    <row r="31" spans="1:11" x14ac:dyDescent="0.25">
      <c r="A31" s="116">
        <v>1</v>
      </c>
      <c r="B31" s="116"/>
      <c r="C31" s="36">
        <v>2</v>
      </c>
      <c r="D31" s="36">
        <v>3</v>
      </c>
      <c r="E31" s="36">
        <v>4.3333333333333304</v>
      </c>
      <c r="F31" s="36">
        <v>5.0833333333333304</v>
      </c>
      <c r="G31" s="36">
        <v>6</v>
      </c>
      <c r="H31" s="36">
        <v>7</v>
      </c>
    </row>
    <row r="32" spans="1:11" ht="13.5" customHeight="1" x14ac:dyDescent="0.25">
      <c r="A32" s="37"/>
      <c r="B32" s="38" t="s">
        <v>63</v>
      </c>
      <c r="C32" s="39">
        <f>+C33+C117</f>
        <v>49964211.730000004</v>
      </c>
      <c r="D32" s="39">
        <f t="shared" ref="D32:F32" si="5">+D33+D117</f>
        <v>781424563</v>
      </c>
      <c r="E32" s="39">
        <f t="shared" si="5"/>
        <v>780663063</v>
      </c>
      <c r="F32" s="39">
        <f t="shared" si="5"/>
        <v>203316813.09999999</v>
      </c>
      <c r="G32" s="39">
        <f>F32/C32*100</f>
        <v>406.9248889559135</v>
      </c>
      <c r="H32" s="39">
        <f>F32/E32*100</f>
        <v>26.044118485467529</v>
      </c>
      <c r="J32" s="61"/>
      <c r="K32" s="61"/>
    </row>
    <row r="33" spans="1:8" ht="13.5" customHeight="1" x14ac:dyDescent="0.25">
      <c r="A33" s="41" t="s">
        <v>64</v>
      </c>
      <c r="B33" s="60" t="s">
        <v>65</v>
      </c>
      <c r="C33" s="46">
        <f>+C34+C43+C75+C79+C87+C101+C104</f>
        <v>49964211.730000004</v>
      </c>
      <c r="D33" s="47">
        <v>777853645</v>
      </c>
      <c r="E33" s="47">
        <v>777092145</v>
      </c>
      <c r="F33" s="46">
        <v>203083851.93000001</v>
      </c>
      <c r="G33" s="46">
        <v>192.65034331925699</v>
      </c>
      <c r="H33" s="46">
        <v>26.1338186515835</v>
      </c>
    </row>
    <row r="34" spans="1:8" ht="13.5" customHeight="1" x14ac:dyDescent="0.25">
      <c r="A34" s="58" t="s">
        <v>66</v>
      </c>
      <c r="B34" s="59" t="s">
        <v>67</v>
      </c>
      <c r="C34" s="51">
        <v>497339.66</v>
      </c>
      <c r="D34" s="52">
        <v>15367364</v>
      </c>
      <c r="E34" s="52">
        <v>15367364</v>
      </c>
      <c r="F34" s="51">
        <v>6321894.6799999997</v>
      </c>
      <c r="G34" s="51">
        <v>891.86565051728599</v>
      </c>
      <c r="H34" s="51">
        <v>41.138445604594303</v>
      </c>
    </row>
    <row r="35" spans="1:8" ht="13.5" customHeight="1" x14ac:dyDescent="0.25">
      <c r="A35" s="49" t="s">
        <v>68</v>
      </c>
      <c r="B35" s="50" t="s">
        <v>69</v>
      </c>
      <c r="C35" s="51">
        <v>337041.5</v>
      </c>
      <c r="D35" s="56"/>
      <c r="E35" s="56"/>
      <c r="F35" s="51">
        <v>5265088.96</v>
      </c>
      <c r="G35" s="51">
        <v>1016.9606586193401</v>
      </c>
      <c r="H35" s="56"/>
    </row>
    <row r="36" spans="1:8" ht="13.5" customHeight="1" x14ac:dyDescent="0.25">
      <c r="A36" s="54" t="s">
        <v>70</v>
      </c>
      <c r="B36" s="55" t="s">
        <v>71</v>
      </c>
      <c r="C36" s="51">
        <v>337041.5</v>
      </c>
      <c r="D36" s="56"/>
      <c r="E36" s="56"/>
      <c r="F36" s="51">
        <v>5216145.7699999996</v>
      </c>
      <c r="G36" s="51">
        <v>1007.50720035577</v>
      </c>
      <c r="H36" s="56"/>
    </row>
    <row r="37" spans="1:8" ht="13.5" customHeight="1" x14ac:dyDescent="0.25">
      <c r="A37" s="54" t="s">
        <v>72</v>
      </c>
      <c r="B37" s="55" t="s">
        <v>73</v>
      </c>
      <c r="C37" s="56"/>
      <c r="D37" s="56"/>
      <c r="E37" s="56"/>
      <c r="F37" s="51">
        <v>36172.629999999997</v>
      </c>
      <c r="G37" s="56"/>
      <c r="H37" s="56"/>
    </row>
    <row r="38" spans="1:8" ht="13.5" customHeight="1" x14ac:dyDescent="0.25">
      <c r="A38" s="54" t="s">
        <v>74</v>
      </c>
      <c r="B38" s="55" t="s">
        <v>75</v>
      </c>
      <c r="C38" s="56"/>
      <c r="D38" s="56"/>
      <c r="E38" s="56"/>
      <c r="F38" s="51">
        <v>12770.56</v>
      </c>
      <c r="G38" s="56"/>
      <c r="H38" s="56"/>
    </row>
    <row r="39" spans="1:8" ht="13.5" customHeight="1" x14ac:dyDescent="0.25">
      <c r="A39" s="49" t="s">
        <v>76</v>
      </c>
      <c r="B39" s="50" t="s">
        <v>77</v>
      </c>
      <c r="C39" s="51">
        <v>106409.56</v>
      </c>
      <c r="D39" s="56"/>
      <c r="E39" s="56"/>
      <c r="F39" s="51">
        <v>201169.72</v>
      </c>
      <c r="G39" s="51">
        <v>187.29219261302299</v>
      </c>
      <c r="H39" s="56"/>
    </row>
    <row r="40" spans="1:8" ht="13.5" customHeight="1" x14ac:dyDescent="0.25">
      <c r="A40" s="54" t="s">
        <v>78</v>
      </c>
      <c r="B40" s="55" t="s">
        <v>77</v>
      </c>
      <c r="C40" s="51">
        <v>106409.56</v>
      </c>
      <c r="D40" s="56"/>
      <c r="E40" s="56"/>
      <c r="F40" s="51">
        <v>201169.72</v>
      </c>
      <c r="G40" s="51">
        <v>187.29219261302299</v>
      </c>
      <c r="H40" s="56"/>
    </row>
    <row r="41" spans="1:8" ht="13.5" customHeight="1" x14ac:dyDescent="0.25">
      <c r="A41" s="49" t="s">
        <v>79</v>
      </c>
      <c r="B41" s="50" t="s">
        <v>80</v>
      </c>
      <c r="C41" s="51">
        <v>53888.6</v>
      </c>
      <c r="D41" s="56"/>
      <c r="E41" s="56"/>
      <c r="F41" s="51">
        <v>855636</v>
      </c>
      <c r="G41" s="51">
        <v>1022.24202795874</v>
      </c>
      <c r="H41" s="56"/>
    </row>
    <row r="42" spans="1:8" ht="13.5" customHeight="1" x14ac:dyDescent="0.25">
      <c r="A42" s="54" t="s">
        <v>81</v>
      </c>
      <c r="B42" s="55" t="s">
        <v>82</v>
      </c>
      <c r="C42" s="51">
        <v>53888.6</v>
      </c>
      <c r="D42" s="56"/>
      <c r="E42" s="56"/>
      <c r="F42" s="51">
        <v>855636</v>
      </c>
      <c r="G42" s="51">
        <v>1022.24202795874</v>
      </c>
      <c r="H42" s="56"/>
    </row>
    <row r="43" spans="1:8" ht="13.5" customHeight="1" x14ac:dyDescent="0.25">
      <c r="A43" s="58" t="s">
        <v>83</v>
      </c>
      <c r="B43" s="59" t="s">
        <v>84</v>
      </c>
      <c r="C43" s="51">
        <v>376916.42</v>
      </c>
      <c r="D43" s="52">
        <v>10594831</v>
      </c>
      <c r="E43" s="52">
        <v>10594831</v>
      </c>
      <c r="F43" s="51">
        <v>3409957.65</v>
      </c>
      <c r="G43" s="51">
        <v>188.625360621873</v>
      </c>
      <c r="H43" s="51">
        <v>32.185106586409901</v>
      </c>
    </row>
    <row r="44" spans="1:8" ht="13.5" customHeight="1" x14ac:dyDescent="0.25">
      <c r="A44" s="49" t="s">
        <v>85</v>
      </c>
      <c r="B44" s="50" t="s">
        <v>86</v>
      </c>
      <c r="C44" s="51">
        <v>49684.52</v>
      </c>
      <c r="D44" s="56"/>
      <c r="E44" s="56"/>
      <c r="F44" s="51">
        <v>233036.57</v>
      </c>
      <c r="G44" s="51">
        <v>136.73691650663699</v>
      </c>
      <c r="H44" s="56"/>
    </row>
    <row r="45" spans="1:8" ht="13.5" customHeight="1" x14ac:dyDescent="0.25">
      <c r="A45" s="54" t="s">
        <v>87</v>
      </c>
      <c r="B45" s="55" t="s">
        <v>88</v>
      </c>
      <c r="C45" s="51">
        <v>43715.26</v>
      </c>
      <c r="D45" s="56"/>
      <c r="E45" s="56"/>
      <c r="F45" s="51">
        <v>123645.93</v>
      </c>
      <c r="G45" s="51">
        <v>77.870487889622694</v>
      </c>
      <c r="H45" s="56"/>
    </row>
    <row r="46" spans="1:8" ht="13.5" customHeight="1" x14ac:dyDescent="0.25">
      <c r="A46" s="54" t="s">
        <v>89</v>
      </c>
      <c r="B46" s="55" t="s">
        <v>90</v>
      </c>
      <c r="C46" s="51">
        <v>5969.26</v>
      </c>
      <c r="D46" s="56"/>
      <c r="E46" s="56"/>
      <c r="F46" s="51">
        <v>102122.73</v>
      </c>
      <c r="G46" s="51">
        <v>1037.52790085026</v>
      </c>
      <c r="H46" s="56"/>
    </row>
    <row r="47" spans="1:8" ht="13.5" customHeight="1" x14ac:dyDescent="0.25">
      <c r="A47" s="54" t="s">
        <v>91</v>
      </c>
      <c r="B47" s="55" t="s">
        <v>92</v>
      </c>
      <c r="C47" s="51"/>
      <c r="D47" s="56"/>
      <c r="E47" s="56"/>
      <c r="F47" s="51">
        <v>7267.91</v>
      </c>
      <c r="G47" s="51">
        <v>403.772777777778</v>
      </c>
      <c r="H47" s="56"/>
    </row>
    <row r="48" spans="1:8" ht="13.5" customHeight="1" x14ac:dyDescent="0.25">
      <c r="A48" s="49" t="s">
        <v>93</v>
      </c>
      <c r="B48" s="50" t="s">
        <v>94</v>
      </c>
      <c r="C48" s="51">
        <v>4299.6099999999997</v>
      </c>
      <c r="D48" s="56"/>
      <c r="E48" s="56"/>
      <c r="F48" s="51">
        <v>41249.19</v>
      </c>
      <c r="G48" s="51">
        <v>529.12271655012898</v>
      </c>
      <c r="H48" s="56"/>
    </row>
    <row r="49" spans="1:8" ht="13.5" customHeight="1" x14ac:dyDescent="0.25">
      <c r="A49" s="54" t="s">
        <v>95</v>
      </c>
      <c r="B49" s="55" t="s">
        <v>96</v>
      </c>
      <c r="C49" s="51">
        <v>2734.87</v>
      </c>
      <c r="D49" s="56"/>
      <c r="E49" s="56"/>
      <c r="F49" s="51">
        <v>23705.81</v>
      </c>
      <c r="G49" s="51">
        <v>543.20292020311297</v>
      </c>
      <c r="H49" s="56"/>
    </row>
    <row r="50" spans="1:8" ht="13.5" customHeight="1" x14ac:dyDescent="0.25">
      <c r="A50" s="54" t="s">
        <v>97</v>
      </c>
      <c r="B50" s="55" t="s">
        <v>98</v>
      </c>
      <c r="C50" s="51">
        <v>176.4</v>
      </c>
      <c r="D50" s="56"/>
      <c r="E50" s="56"/>
      <c r="F50" s="51">
        <v>999.45</v>
      </c>
      <c r="G50" s="51">
        <v>48.912325348080401</v>
      </c>
      <c r="H50" s="56"/>
    </row>
    <row r="51" spans="1:8" ht="13.5" customHeight="1" x14ac:dyDescent="0.25">
      <c r="A51" s="54" t="s">
        <v>99</v>
      </c>
      <c r="B51" s="55" t="s">
        <v>100</v>
      </c>
      <c r="C51" s="51">
        <v>59.96</v>
      </c>
      <c r="D51" s="56"/>
      <c r="E51" s="56"/>
      <c r="F51" s="51">
        <v>10976.97</v>
      </c>
      <c r="G51" s="51">
        <v>18307.154769846598</v>
      </c>
      <c r="H51" s="56"/>
    </row>
    <row r="52" spans="1:8" ht="13.5" customHeight="1" x14ac:dyDescent="0.25">
      <c r="A52" s="54" t="s">
        <v>101</v>
      </c>
      <c r="B52" s="55" t="s">
        <v>102</v>
      </c>
      <c r="C52" s="51">
        <v>1328.38</v>
      </c>
      <c r="D52" s="56"/>
      <c r="E52" s="56"/>
      <c r="F52" s="51">
        <v>2267.11</v>
      </c>
      <c r="G52" s="51">
        <v>170.667278941267</v>
      </c>
      <c r="H52" s="56"/>
    </row>
    <row r="53" spans="1:8" ht="13.5" customHeight="1" x14ac:dyDescent="0.25">
      <c r="A53" s="54" t="s">
        <v>103</v>
      </c>
      <c r="B53" s="55" t="s">
        <v>104</v>
      </c>
      <c r="C53" s="56"/>
      <c r="D53" s="56"/>
      <c r="E53" s="56"/>
      <c r="F53" s="51">
        <v>2401.5500000000002</v>
      </c>
      <c r="G53" s="56"/>
      <c r="H53" s="56"/>
    </row>
    <row r="54" spans="1:8" ht="13.5" customHeight="1" x14ac:dyDescent="0.25">
      <c r="A54" s="54" t="s">
        <v>105</v>
      </c>
      <c r="B54" s="55" t="s">
        <v>106</v>
      </c>
      <c r="C54" s="56"/>
      <c r="D54" s="56"/>
      <c r="E54" s="56"/>
      <c r="F54" s="51">
        <v>898.3</v>
      </c>
      <c r="G54" s="56"/>
      <c r="H54" s="56"/>
    </row>
    <row r="55" spans="1:8" ht="13.5" customHeight="1" x14ac:dyDescent="0.25">
      <c r="A55" s="49" t="s">
        <v>107</v>
      </c>
      <c r="B55" s="50" t="s">
        <v>108</v>
      </c>
      <c r="C55" s="51">
        <v>292241.21999999997</v>
      </c>
      <c r="D55" s="56"/>
      <c r="E55" s="56"/>
      <c r="F55" s="51">
        <v>2559280.4900000002</v>
      </c>
      <c r="G55" s="51">
        <v>228.16623291601999</v>
      </c>
      <c r="H55" s="56"/>
    </row>
    <row r="56" spans="1:8" ht="13.5" customHeight="1" x14ac:dyDescent="0.25">
      <c r="A56" s="54" t="s">
        <v>109</v>
      </c>
      <c r="B56" s="55" t="s">
        <v>110</v>
      </c>
      <c r="C56" s="51">
        <v>318.36</v>
      </c>
      <c r="D56" s="56"/>
      <c r="E56" s="56"/>
      <c r="F56" s="51">
        <v>38011.839999999997</v>
      </c>
      <c r="G56" s="51">
        <v>5324.5328477377798</v>
      </c>
      <c r="H56" s="56"/>
    </row>
    <row r="57" spans="1:8" ht="13.5" customHeight="1" x14ac:dyDescent="0.25">
      <c r="A57" s="54" t="s">
        <v>111</v>
      </c>
      <c r="B57" s="55" t="s">
        <v>112</v>
      </c>
      <c r="C57" s="51">
        <v>1196.25</v>
      </c>
      <c r="D57" s="56"/>
      <c r="E57" s="56"/>
      <c r="F57" s="51">
        <v>41840.46</v>
      </c>
      <c r="G57" s="51">
        <v>1211.8887762490899</v>
      </c>
      <c r="H57" s="56"/>
    </row>
    <row r="58" spans="1:8" ht="13.5" customHeight="1" x14ac:dyDescent="0.25">
      <c r="A58" s="54" t="s">
        <v>113</v>
      </c>
      <c r="B58" s="55" t="s">
        <v>114</v>
      </c>
      <c r="C58" s="51">
        <v>5138.13</v>
      </c>
      <c r="D58" s="56"/>
      <c r="E58" s="56"/>
      <c r="F58" s="51">
        <v>30361.81</v>
      </c>
      <c r="G58" s="51">
        <v>77.639476143777898</v>
      </c>
      <c r="H58" s="56"/>
    </row>
    <row r="59" spans="1:8" ht="13.5" customHeight="1" x14ac:dyDescent="0.25">
      <c r="A59" s="54" t="s">
        <v>115</v>
      </c>
      <c r="B59" s="55" t="s">
        <v>116</v>
      </c>
      <c r="C59" s="51">
        <v>884.36</v>
      </c>
      <c r="D59" s="56"/>
      <c r="E59" s="56"/>
      <c r="F59" s="51">
        <v>3912.99</v>
      </c>
      <c r="G59" s="51">
        <v>442.46573793477802</v>
      </c>
      <c r="H59" s="56"/>
    </row>
    <row r="60" spans="1:8" ht="13.5" customHeight="1" x14ac:dyDescent="0.25">
      <c r="A60" s="54" t="s">
        <v>117</v>
      </c>
      <c r="B60" s="55" t="s">
        <v>118</v>
      </c>
      <c r="C60" s="51">
        <v>158164.71</v>
      </c>
      <c r="D60" s="56"/>
      <c r="E60" s="56"/>
      <c r="F60" s="51">
        <v>932119.38</v>
      </c>
      <c r="G60" s="51">
        <v>575.462791556968</v>
      </c>
      <c r="H60" s="56"/>
    </row>
    <row r="61" spans="1:8" ht="13.5" customHeight="1" x14ac:dyDescent="0.25">
      <c r="A61" s="54" t="s">
        <v>119</v>
      </c>
      <c r="B61" s="55" t="s">
        <v>120</v>
      </c>
      <c r="C61" s="51">
        <v>60</v>
      </c>
      <c r="D61" s="56"/>
      <c r="E61" s="56"/>
      <c r="F61" s="51">
        <v>4788.1000000000004</v>
      </c>
      <c r="G61" s="51">
        <v>83.072652353068705</v>
      </c>
      <c r="H61" s="56"/>
    </row>
    <row r="62" spans="1:8" ht="13.5" customHeight="1" x14ac:dyDescent="0.25">
      <c r="A62" s="54" t="s">
        <v>121</v>
      </c>
      <c r="B62" s="55" t="s">
        <v>122</v>
      </c>
      <c r="C62" s="51">
        <v>64593.56</v>
      </c>
      <c r="D62" s="56"/>
      <c r="E62" s="56"/>
      <c r="F62" s="51">
        <v>1113952.08</v>
      </c>
      <c r="G62" s="51">
        <v>210.14055952160999</v>
      </c>
      <c r="H62" s="56"/>
    </row>
    <row r="63" spans="1:8" ht="13.5" customHeight="1" x14ac:dyDescent="0.25">
      <c r="A63" s="54" t="s">
        <v>123</v>
      </c>
      <c r="B63" s="55" t="s">
        <v>124</v>
      </c>
      <c r="C63" s="51">
        <v>59385.85</v>
      </c>
      <c r="D63" s="56"/>
      <c r="E63" s="56"/>
      <c r="F63" s="51">
        <v>348606.03</v>
      </c>
      <c r="G63" s="51">
        <v>93.493227946171103</v>
      </c>
      <c r="H63" s="56"/>
    </row>
    <row r="64" spans="1:8" ht="13.5" customHeight="1" x14ac:dyDescent="0.25">
      <c r="A64" s="54" t="s">
        <v>125</v>
      </c>
      <c r="B64" s="55" t="s">
        <v>126</v>
      </c>
      <c r="C64" s="51">
        <v>2500</v>
      </c>
      <c r="D64" s="56"/>
      <c r="E64" s="56"/>
      <c r="F64" s="51">
        <v>45687.8</v>
      </c>
      <c r="G64" s="51">
        <v>670.95290473889702</v>
      </c>
      <c r="H64" s="56"/>
    </row>
    <row r="65" spans="1:8" ht="13.5" customHeight="1" x14ac:dyDescent="0.25">
      <c r="A65" s="49" t="s">
        <v>127</v>
      </c>
      <c r="B65" s="50" t="s">
        <v>128</v>
      </c>
      <c r="C65" s="51">
        <v>3062.44</v>
      </c>
      <c r="D65" s="56"/>
      <c r="E65" s="56"/>
      <c r="F65" s="51">
        <v>8479.42</v>
      </c>
      <c r="G65" s="51">
        <v>52.120554236744297</v>
      </c>
      <c r="H65" s="56"/>
    </row>
    <row r="66" spans="1:8" ht="13.5" customHeight="1" x14ac:dyDescent="0.25">
      <c r="A66" s="54" t="s">
        <v>129</v>
      </c>
      <c r="B66" s="55" t="s">
        <v>128</v>
      </c>
      <c r="C66" s="51">
        <v>3062.44</v>
      </c>
      <c r="D66" s="56"/>
      <c r="E66" s="56"/>
      <c r="F66" s="51">
        <v>8479.42</v>
      </c>
      <c r="G66" s="51">
        <v>52.120554236744297</v>
      </c>
      <c r="H66" s="56"/>
    </row>
    <row r="67" spans="1:8" ht="13.5" customHeight="1" x14ac:dyDescent="0.25">
      <c r="A67" s="49" t="s">
        <v>130</v>
      </c>
      <c r="B67" s="50" t="s">
        <v>131</v>
      </c>
      <c r="C67" s="51">
        <v>27628.63</v>
      </c>
      <c r="D67" s="56"/>
      <c r="E67" s="56"/>
      <c r="F67" s="51">
        <v>567911.98</v>
      </c>
      <c r="G67" s="51">
        <v>115.516462721728</v>
      </c>
      <c r="H67" s="56"/>
    </row>
    <row r="68" spans="1:8" ht="13.5" customHeight="1" x14ac:dyDescent="0.25">
      <c r="A68" s="54" t="s">
        <v>132</v>
      </c>
      <c r="B68" s="55" t="s">
        <v>133</v>
      </c>
      <c r="C68" s="51">
        <v>5338.58</v>
      </c>
      <c r="D68" s="56"/>
      <c r="E68" s="56"/>
      <c r="F68" s="51">
        <v>36758.58</v>
      </c>
      <c r="G68" s="51">
        <v>60.6547200633632</v>
      </c>
      <c r="H68" s="56"/>
    </row>
    <row r="69" spans="1:8" ht="13.5" customHeight="1" x14ac:dyDescent="0.25">
      <c r="A69" s="54" t="s">
        <v>134</v>
      </c>
      <c r="B69" s="55" t="s">
        <v>135</v>
      </c>
      <c r="C69" s="51"/>
      <c r="D69" s="56"/>
      <c r="E69" s="56"/>
      <c r="F69" s="51">
        <v>797.32</v>
      </c>
      <c r="G69" s="51">
        <v>126.276112193345</v>
      </c>
      <c r="H69" s="56"/>
    </row>
    <row r="70" spans="1:8" ht="13.5" customHeight="1" x14ac:dyDescent="0.25">
      <c r="A70" s="54" t="s">
        <v>136</v>
      </c>
      <c r="B70" s="55" t="s">
        <v>137</v>
      </c>
      <c r="C70" s="51">
        <v>10113.870000000001</v>
      </c>
      <c r="D70" s="56"/>
      <c r="E70" s="56"/>
      <c r="F70" s="51">
        <v>38839.43</v>
      </c>
      <c r="G70" s="51">
        <v>141.070546478415</v>
      </c>
      <c r="H70" s="56"/>
    </row>
    <row r="71" spans="1:8" ht="13.5" customHeight="1" x14ac:dyDescent="0.25">
      <c r="A71" s="54" t="s">
        <v>138</v>
      </c>
      <c r="B71" s="55" t="s">
        <v>139</v>
      </c>
      <c r="C71" s="51">
        <v>7675.45</v>
      </c>
      <c r="D71" s="56"/>
      <c r="E71" s="56"/>
      <c r="F71" s="51">
        <v>463749.8</v>
      </c>
      <c r="G71" s="51">
        <v>116.414297514406</v>
      </c>
      <c r="H71" s="56"/>
    </row>
    <row r="72" spans="1:8" ht="13.5" customHeight="1" x14ac:dyDescent="0.25">
      <c r="A72" s="54" t="s">
        <v>140</v>
      </c>
      <c r="B72" s="55" t="s">
        <v>141</v>
      </c>
      <c r="C72" s="56"/>
      <c r="D72" s="56"/>
      <c r="E72" s="56"/>
      <c r="F72" s="51">
        <v>531</v>
      </c>
      <c r="G72" s="56"/>
      <c r="H72" s="56"/>
    </row>
    <row r="73" spans="1:8" ht="13.5" customHeight="1" x14ac:dyDescent="0.25">
      <c r="A73" s="54" t="s">
        <v>142</v>
      </c>
      <c r="B73" s="55" t="s">
        <v>143</v>
      </c>
      <c r="C73" s="51">
        <v>2265.5700000000002</v>
      </c>
      <c r="D73" s="56"/>
      <c r="E73" s="56"/>
      <c r="F73" s="51">
        <v>23159.79</v>
      </c>
      <c r="G73" s="51">
        <v>1022.25002979383</v>
      </c>
      <c r="H73" s="56"/>
    </row>
    <row r="74" spans="1:8" ht="13.5" customHeight="1" x14ac:dyDescent="0.25">
      <c r="A74" s="54" t="s">
        <v>144</v>
      </c>
      <c r="B74" s="55" t="s">
        <v>131</v>
      </c>
      <c r="C74" s="51">
        <v>2235.16</v>
      </c>
      <c r="D74" s="56"/>
      <c r="E74" s="56"/>
      <c r="F74" s="51">
        <v>4076.06</v>
      </c>
      <c r="G74" s="51">
        <v>182.36099429123601</v>
      </c>
      <c r="H74" s="56"/>
    </row>
    <row r="75" spans="1:8" ht="13.5" customHeight="1" x14ac:dyDescent="0.25">
      <c r="A75" s="58" t="s">
        <v>145</v>
      </c>
      <c r="B75" s="59" t="s">
        <v>146</v>
      </c>
      <c r="C75" s="51">
        <v>190.21</v>
      </c>
      <c r="D75" s="52">
        <v>4000</v>
      </c>
      <c r="E75" s="52">
        <v>4000</v>
      </c>
      <c r="F75" s="51">
        <v>62.73</v>
      </c>
      <c r="G75" s="51">
        <v>32.979338625729497</v>
      </c>
      <c r="H75" s="51">
        <v>1.5682499999999999</v>
      </c>
    </row>
    <row r="76" spans="1:8" ht="13.5" customHeight="1" x14ac:dyDescent="0.25">
      <c r="A76" s="49" t="s">
        <v>147</v>
      </c>
      <c r="B76" s="50" t="s">
        <v>148</v>
      </c>
      <c r="C76" s="51">
        <v>190.21</v>
      </c>
      <c r="D76" s="56"/>
      <c r="E76" s="56"/>
      <c r="F76" s="51">
        <v>62.73</v>
      </c>
      <c r="G76" s="51">
        <v>32.979338625729497</v>
      </c>
      <c r="H76" s="56"/>
    </row>
    <row r="77" spans="1:8" ht="13.5" customHeight="1" x14ac:dyDescent="0.25">
      <c r="A77" s="54" t="s">
        <v>149</v>
      </c>
      <c r="B77" s="55" t="s">
        <v>150</v>
      </c>
      <c r="C77" s="56"/>
      <c r="D77" s="56"/>
      <c r="E77" s="56"/>
      <c r="F77" s="51">
        <v>14.71</v>
      </c>
      <c r="G77" s="56"/>
      <c r="H77" s="56"/>
    </row>
    <row r="78" spans="1:8" ht="13.5" customHeight="1" x14ac:dyDescent="0.25">
      <c r="A78" s="54" t="s">
        <v>151</v>
      </c>
      <c r="B78" s="55" t="s">
        <v>152</v>
      </c>
      <c r="C78" s="51">
        <v>190.21</v>
      </c>
      <c r="D78" s="56"/>
      <c r="E78" s="56"/>
      <c r="F78" s="51">
        <v>48.02</v>
      </c>
      <c r="G78" s="51">
        <v>25.245780978917999</v>
      </c>
      <c r="H78" s="56"/>
    </row>
    <row r="79" spans="1:8" ht="13.5" customHeight="1" x14ac:dyDescent="0.25">
      <c r="A79" s="58" t="s">
        <v>153</v>
      </c>
      <c r="B79" s="59" t="s">
        <v>154</v>
      </c>
      <c r="C79" s="51">
        <v>228219.98</v>
      </c>
      <c r="D79" s="52">
        <v>3935158</v>
      </c>
      <c r="E79" s="52">
        <v>3935158</v>
      </c>
      <c r="F79" s="51">
        <v>293259.96999999997</v>
      </c>
      <c r="G79" s="51">
        <v>15.548002543519001</v>
      </c>
      <c r="H79" s="51">
        <v>7.4523048375694199</v>
      </c>
    </row>
    <row r="80" spans="1:8" ht="25.5" x14ac:dyDescent="0.25">
      <c r="A80" s="49" t="s">
        <v>155</v>
      </c>
      <c r="B80" s="50" t="s">
        <v>156</v>
      </c>
      <c r="C80" s="51">
        <v>3253.47</v>
      </c>
      <c r="D80" s="56"/>
      <c r="E80" s="56"/>
      <c r="F80" s="51">
        <v>4814.6099999999997</v>
      </c>
      <c r="G80" s="51">
        <v>70.054025268052897</v>
      </c>
      <c r="H80" s="56"/>
    </row>
    <row r="81" spans="1:8" ht="13.5" customHeight="1" x14ac:dyDescent="0.25">
      <c r="A81" s="54" t="s">
        <v>157</v>
      </c>
      <c r="B81" s="55" t="s">
        <v>158</v>
      </c>
      <c r="C81" s="51">
        <v>3253.47</v>
      </c>
      <c r="D81" s="56"/>
      <c r="E81" s="56"/>
      <c r="F81" s="51">
        <v>4814.6099999999997</v>
      </c>
      <c r="G81" s="51">
        <v>70.054025268052897</v>
      </c>
      <c r="H81" s="56"/>
    </row>
    <row r="82" spans="1:8" ht="25.5" x14ac:dyDescent="0.25">
      <c r="A82" s="49" t="s">
        <v>159</v>
      </c>
      <c r="B82" s="50" t="s">
        <v>160</v>
      </c>
      <c r="C82" s="51">
        <v>26905.25</v>
      </c>
      <c r="D82" s="56"/>
      <c r="E82" s="56"/>
      <c r="F82" s="51">
        <v>26018.92</v>
      </c>
      <c r="G82" s="51">
        <v>61.330589606602899</v>
      </c>
      <c r="H82" s="56"/>
    </row>
    <row r="83" spans="1:8" ht="13.5" customHeight="1" x14ac:dyDescent="0.25">
      <c r="A83" s="54" t="s">
        <v>161</v>
      </c>
      <c r="B83" s="55" t="s">
        <v>162</v>
      </c>
      <c r="C83" s="51">
        <v>23693.25</v>
      </c>
      <c r="D83" s="56"/>
      <c r="E83" s="56"/>
      <c r="F83" s="51">
        <v>19964.900000000001</v>
      </c>
      <c r="G83" s="51">
        <v>55.233974390009401</v>
      </c>
      <c r="H83" s="56"/>
    </row>
    <row r="84" spans="1:8" ht="13.5" customHeight="1" x14ac:dyDescent="0.25">
      <c r="A84" s="54" t="s">
        <v>163</v>
      </c>
      <c r="B84" s="55" t="s">
        <v>164</v>
      </c>
      <c r="C84" s="51">
        <v>3212</v>
      </c>
      <c r="D84" s="56"/>
      <c r="E84" s="56"/>
      <c r="F84" s="51">
        <v>6054.02</v>
      </c>
      <c r="G84" s="51">
        <v>96.432303281299795</v>
      </c>
      <c r="H84" s="56"/>
    </row>
    <row r="85" spans="1:8" ht="25.5" x14ac:dyDescent="0.25">
      <c r="A85" s="49" t="s">
        <v>165</v>
      </c>
      <c r="B85" s="50" t="s">
        <v>166</v>
      </c>
      <c r="C85" s="51">
        <v>198061.26</v>
      </c>
      <c r="D85" s="56"/>
      <c r="E85" s="56"/>
      <c r="F85" s="51">
        <v>262426.44</v>
      </c>
      <c r="G85" s="51">
        <v>14.286673608252499</v>
      </c>
      <c r="H85" s="56"/>
    </row>
    <row r="86" spans="1:8" ht="25.5" x14ac:dyDescent="0.25">
      <c r="A86" s="54" t="s">
        <v>167</v>
      </c>
      <c r="B86" s="55" t="s">
        <v>166</v>
      </c>
      <c r="C86" s="51">
        <v>198061.26</v>
      </c>
      <c r="D86" s="56"/>
      <c r="E86" s="56"/>
      <c r="F86" s="51">
        <v>262426.44</v>
      </c>
      <c r="G86" s="51">
        <v>14.286673608252499</v>
      </c>
      <c r="H86" s="56"/>
    </row>
    <row r="87" spans="1:8" ht="13.5" customHeight="1" x14ac:dyDescent="0.25">
      <c r="A87" s="58" t="s">
        <v>168</v>
      </c>
      <c r="B87" s="59" t="s">
        <v>169</v>
      </c>
      <c r="C87" s="51">
        <v>46517093.460000001</v>
      </c>
      <c r="D87" s="52">
        <v>662251347</v>
      </c>
      <c r="E87" s="52">
        <v>662251347</v>
      </c>
      <c r="F87" s="51">
        <v>186368189.88</v>
      </c>
      <c r="G87" s="51">
        <v>214.20456610917299</v>
      </c>
      <c r="H87" s="51">
        <v>28.141609786714401</v>
      </c>
    </row>
    <row r="88" spans="1:8" ht="13.5" customHeight="1" x14ac:dyDescent="0.25">
      <c r="A88" s="49" t="s">
        <v>170</v>
      </c>
      <c r="B88" s="50" t="s">
        <v>171</v>
      </c>
      <c r="C88" s="51">
        <v>27753055.960000001</v>
      </c>
      <c r="D88" s="56"/>
      <c r="E88" s="56"/>
      <c r="F88" s="51">
        <v>35053654.340000004</v>
      </c>
      <c r="G88" s="51">
        <v>58.029665372988703</v>
      </c>
      <c r="H88" s="56"/>
    </row>
    <row r="89" spans="1:8" ht="13.5" customHeight="1" x14ac:dyDescent="0.25">
      <c r="A89" s="54" t="s">
        <v>172</v>
      </c>
      <c r="B89" s="55" t="s">
        <v>173</v>
      </c>
      <c r="C89" s="51">
        <v>124691.06</v>
      </c>
      <c r="D89" s="56"/>
      <c r="E89" s="56"/>
      <c r="F89" s="51">
        <v>386369.78</v>
      </c>
      <c r="G89" s="51">
        <v>100.603014347883</v>
      </c>
      <c r="H89" s="56"/>
    </row>
    <row r="90" spans="1:8" ht="13.5" customHeight="1" x14ac:dyDescent="0.25">
      <c r="A90" s="54" t="s">
        <v>174</v>
      </c>
      <c r="B90" s="55" t="s">
        <v>175</v>
      </c>
      <c r="C90" s="51">
        <v>27628364.899999999</v>
      </c>
      <c r="D90" s="56"/>
      <c r="E90" s="56"/>
      <c r="F90" s="51">
        <v>34667284.560000002</v>
      </c>
      <c r="G90" s="51">
        <v>57.757259338787897</v>
      </c>
      <c r="H90" s="56"/>
    </row>
    <row r="91" spans="1:8" ht="13.5" customHeight="1" x14ac:dyDescent="0.25">
      <c r="A91" s="49" t="s">
        <v>176</v>
      </c>
      <c r="B91" s="50" t="s">
        <v>177</v>
      </c>
      <c r="C91" s="51">
        <v>17742.73</v>
      </c>
      <c r="D91" s="56"/>
      <c r="E91" s="56"/>
      <c r="F91" s="51">
        <v>13605.63</v>
      </c>
      <c r="G91" s="51">
        <v>30.8876081385135</v>
      </c>
      <c r="H91" s="56"/>
    </row>
    <row r="92" spans="1:8" ht="13.5" customHeight="1" x14ac:dyDescent="0.25">
      <c r="A92" s="54" t="s">
        <v>178</v>
      </c>
      <c r="B92" s="55" t="s">
        <v>179</v>
      </c>
      <c r="C92" s="51">
        <v>17742.73</v>
      </c>
      <c r="D92" s="56"/>
      <c r="E92" s="56"/>
      <c r="F92" s="51">
        <v>13605.63</v>
      </c>
      <c r="G92" s="51">
        <v>30.8876081385135</v>
      </c>
      <c r="H92" s="56"/>
    </row>
    <row r="93" spans="1:8" ht="13.5" customHeight="1" x14ac:dyDescent="0.25">
      <c r="A93" s="49" t="s">
        <v>180</v>
      </c>
      <c r="B93" s="50" t="s">
        <v>181</v>
      </c>
      <c r="C93" s="51">
        <v>18528263.52</v>
      </c>
      <c r="D93" s="56"/>
      <c r="E93" s="56"/>
      <c r="F93" s="51">
        <v>149212996.46000001</v>
      </c>
      <c r="G93" s="51">
        <v>659.76094222522295</v>
      </c>
      <c r="H93" s="56"/>
    </row>
    <row r="94" spans="1:8" ht="13.5" customHeight="1" x14ac:dyDescent="0.25">
      <c r="A94" s="54" t="s">
        <v>182</v>
      </c>
      <c r="B94" s="55" t="s">
        <v>183</v>
      </c>
      <c r="C94" s="51">
        <v>579845.82999999996</v>
      </c>
      <c r="D94" s="56"/>
      <c r="E94" s="56"/>
      <c r="F94" s="51">
        <v>461860.03</v>
      </c>
      <c r="G94" s="51">
        <v>48.991094941460297</v>
      </c>
      <c r="H94" s="56"/>
    </row>
    <row r="95" spans="1:8" ht="13.5" customHeight="1" x14ac:dyDescent="0.25">
      <c r="A95" s="54" t="s">
        <v>184</v>
      </c>
      <c r="B95" s="55" t="s">
        <v>185</v>
      </c>
      <c r="C95" s="51">
        <v>17948417.690000001</v>
      </c>
      <c r="D95" s="56"/>
      <c r="E95" s="56"/>
      <c r="F95" s="51">
        <v>148751136.43000001</v>
      </c>
      <c r="G95" s="51">
        <v>686.327922778122</v>
      </c>
      <c r="H95" s="56"/>
    </row>
    <row r="96" spans="1:8" ht="13.5" customHeight="1" x14ac:dyDescent="0.25">
      <c r="A96" s="49" t="s">
        <v>186</v>
      </c>
      <c r="B96" s="50" t="s">
        <v>47</v>
      </c>
      <c r="C96" s="51">
        <v>218031.25</v>
      </c>
      <c r="D96" s="56"/>
      <c r="E96" s="56"/>
      <c r="F96" s="51">
        <v>2087933.45</v>
      </c>
      <c r="G96" s="51">
        <v>53.019331990227201</v>
      </c>
      <c r="H96" s="56"/>
    </row>
    <row r="97" spans="1:8" ht="13.5" customHeight="1" x14ac:dyDescent="0.25">
      <c r="A97" s="54" t="s">
        <v>187</v>
      </c>
      <c r="B97" s="55" t="s">
        <v>49</v>
      </c>
      <c r="C97" s="51">
        <v>106572.25</v>
      </c>
      <c r="D97" s="56"/>
      <c r="E97" s="56"/>
      <c r="F97" s="51">
        <v>179540.04</v>
      </c>
      <c r="G97" s="51">
        <v>88.993224838353498</v>
      </c>
      <c r="H97" s="56"/>
    </row>
    <row r="98" spans="1:8" ht="13.5" customHeight="1" x14ac:dyDescent="0.25">
      <c r="A98" s="54" t="s">
        <v>188</v>
      </c>
      <c r="B98" s="55" t="s">
        <v>189</v>
      </c>
      <c r="C98" s="51"/>
      <c r="D98" s="56"/>
      <c r="E98" s="56"/>
      <c r="F98" s="51">
        <v>1132843.58</v>
      </c>
      <c r="G98" s="51">
        <v>180.407910034699</v>
      </c>
      <c r="H98" s="56"/>
    </row>
    <row r="99" spans="1:8" ht="25.5" x14ac:dyDescent="0.25">
      <c r="A99" s="54" t="s">
        <v>190</v>
      </c>
      <c r="B99" s="55" t="s">
        <v>191</v>
      </c>
      <c r="C99" s="51">
        <v>111459</v>
      </c>
      <c r="D99" s="56"/>
      <c r="E99" s="56"/>
      <c r="F99" s="51">
        <v>174840.11</v>
      </c>
      <c r="G99" s="51">
        <v>27.609539642640801</v>
      </c>
      <c r="H99" s="56"/>
    </row>
    <row r="100" spans="1:8" ht="25.5" x14ac:dyDescent="0.25">
      <c r="A100" s="54" t="s">
        <v>192</v>
      </c>
      <c r="B100" s="55" t="s">
        <v>193</v>
      </c>
      <c r="C100" s="51"/>
      <c r="D100" s="56"/>
      <c r="E100" s="56"/>
      <c r="F100" s="51">
        <v>600709.72</v>
      </c>
      <c r="G100" s="51">
        <v>24.269917289161199</v>
      </c>
      <c r="H100" s="56"/>
    </row>
    <row r="101" spans="1:8" ht="13.5" customHeight="1" x14ac:dyDescent="0.25">
      <c r="A101" s="58" t="s">
        <v>194</v>
      </c>
      <c r="B101" s="59" t="s">
        <v>195</v>
      </c>
      <c r="C101" s="51">
        <v>2774</v>
      </c>
      <c r="D101" s="52">
        <v>14353</v>
      </c>
      <c r="E101" s="52">
        <v>14353</v>
      </c>
      <c r="F101" s="51">
        <v>3619.08</v>
      </c>
      <c r="G101" s="51">
        <v>65.232155731795203</v>
      </c>
      <c r="H101" s="51">
        <v>25.214798300007001</v>
      </c>
    </row>
    <row r="102" spans="1:8" ht="13.5" customHeight="1" x14ac:dyDescent="0.25">
      <c r="A102" s="49" t="s">
        <v>196</v>
      </c>
      <c r="B102" s="50" t="s">
        <v>197</v>
      </c>
      <c r="C102" s="51">
        <v>2774</v>
      </c>
      <c r="D102" s="56"/>
      <c r="E102" s="56"/>
      <c r="F102" s="51">
        <v>3619.08</v>
      </c>
      <c r="G102" s="51">
        <v>65.232155731795203</v>
      </c>
      <c r="H102" s="56"/>
    </row>
    <row r="103" spans="1:8" ht="13.5" customHeight="1" x14ac:dyDescent="0.25">
      <c r="A103" s="54" t="s">
        <v>198</v>
      </c>
      <c r="B103" s="55" t="s">
        <v>199</v>
      </c>
      <c r="C103" s="51">
        <v>2774</v>
      </c>
      <c r="D103" s="56"/>
      <c r="E103" s="56"/>
      <c r="F103" s="51">
        <v>3619.08</v>
      </c>
      <c r="G103" s="51">
        <v>65.232155731795203</v>
      </c>
      <c r="H103" s="56"/>
    </row>
    <row r="104" spans="1:8" ht="13.5" customHeight="1" x14ac:dyDescent="0.25">
      <c r="A104" s="58" t="s">
        <v>200</v>
      </c>
      <c r="B104" s="59" t="s">
        <v>201</v>
      </c>
      <c r="C104" s="51">
        <v>2341678</v>
      </c>
      <c r="D104" s="52">
        <v>85686592</v>
      </c>
      <c r="E104" s="52">
        <v>84925092</v>
      </c>
      <c r="F104" s="51">
        <v>6686867.9400000004</v>
      </c>
      <c r="G104" s="51">
        <v>47.754900283188697</v>
      </c>
      <c r="H104" s="51">
        <v>7.87384244458634</v>
      </c>
    </row>
    <row r="105" spans="1:8" ht="13.5" customHeight="1" x14ac:dyDescent="0.25">
      <c r="A105" s="49" t="s">
        <v>202</v>
      </c>
      <c r="B105" s="50" t="s">
        <v>203</v>
      </c>
      <c r="C105" s="51"/>
      <c r="D105" s="52"/>
      <c r="E105" s="52"/>
      <c r="F105" s="51">
        <v>103181.57</v>
      </c>
      <c r="G105" s="51">
        <v>40.549527735663197</v>
      </c>
      <c r="H105" s="51"/>
    </row>
    <row r="106" spans="1:8" ht="13.5" customHeight="1" x14ac:dyDescent="0.25">
      <c r="A106" s="54" t="s">
        <v>204</v>
      </c>
      <c r="B106" s="55" t="s">
        <v>205</v>
      </c>
      <c r="C106" s="51"/>
      <c r="D106" s="52"/>
      <c r="E106" s="52"/>
      <c r="F106" s="51">
        <v>103181.57</v>
      </c>
      <c r="G106" s="51">
        <v>143.29663062223801</v>
      </c>
      <c r="H106" s="51"/>
    </row>
    <row r="107" spans="1:8" ht="13.5" customHeight="1" x14ac:dyDescent="0.25">
      <c r="A107" s="54" t="s">
        <v>206</v>
      </c>
      <c r="B107" s="55" t="s">
        <v>207</v>
      </c>
      <c r="C107" s="51"/>
      <c r="D107" s="52"/>
      <c r="E107" s="52"/>
      <c r="F107" s="51"/>
      <c r="G107" s="51"/>
      <c r="H107" s="51"/>
    </row>
    <row r="108" spans="1:8" ht="13.5" customHeight="1" x14ac:dyDescent="0.25">
      <c r="A108" s="49" t="s">
        <v>208</v>
      </c>
      <c r="B108" s="50" t="s">
        <v>209</v>
      </c>
      <c r="C108" s="51"/>
      <c r="D108" s="52"/>
      <c r="E108" s="52"/>
      <c r="F108" s="51"/>
      <c r="G108" s="51"/>
      <c r="H108" s="51"/>
    </row>
    <row r="109" spans="1:8" ht="13.5" customHeight="1" x14ac:dyDescent="0.25">
      <c r="A109" s="54" t="s">
        <v>210</v>
      </c>
      <c r="B109" s="55" t="s">
        <v>211</v>
      </c>
      <c r="C109" s="51"/>
      <c r="D109" s="52"/>
      <c r="E109" s="52"/>
      <c r="F109" s="51"/>
      <c r="G109" s="51"/>
      <c r="H109" s="51"/>
    </row>
    <row r="110" spans="1:8" ht="13.5" customHeight="1" x14ac:dyDescent="0.25">
      <c r="A110" s="49" t="s">
        <v>212</v>
      </c>
      <c r="B110" s="50" t="s">
        <v>213</v>
      </c>
      <c r="C110" s="51">
        <v>76469.279999999999</v>
      </c>
      <c r="D110" s="52"/>
      <c r="E110" s="52"/>
      <c r="F110" s="51">
        <v>1319077.29</v>
      </c>
      <c r="G110" s="51">
        <v>409.02542178158802</v>
      </c>
      <c r="H110" s="51"/>
    </row>
    <row r="111" spans="1:8" ht="13.5" customHeight="1" x14ac:dyDescent="0.25">
      <c r="A111" s="54" t="s">
        <v>214</v>
      </c>
      <c r="B111" s="55" t="s">
        <v>215</v>
      </c>
      <c r="C111" s="51">
        <v>76469.279999999999</v>
      </c>
      <c r="D111" s="52"/>
      <c r="E111" s="52"/>
      <c r="F111" s="51">
        <v>319077.28999999998</v>
      </c>
      <c r="G111" s="51">
        <v>98.940921894861901</v>
      </c>
      <c r="H111" s="51"/>
    </row>
    <row r="112" spans="1:8" ht="13.5" customHeight="1" x14ac:dyDescent="0.25">
      <c r="A112" s="54" t="s">
        <v>216</v>
      </c>
      <c r="B112" s="55" t="s">
        <v>217</v>
      </c>
      <c r="C112" s="51"/>
      <c r="D112" s="52"/>
      <c r="E112" s="52"/>
      <c r="F112" s="51">
        <v>1000000</v>
      </c>
      <c r="G112" s="51"/>
      <c r="H112" s="51"/>
    </row>
    <row r="113" spans="1:8" ht="13.5" customHeight="1" x14ac:dyDescent="0.25">
      <c r="A113" s="49" t="s">
        <v>218</v>
      </c>
      <c r="B113" s="50" t="s">
        <v>219</v>
      </c>
      <c r="C113" s="51">
        <v>2265208.7200000002</v>
      </c>
      <c r="D113" s="52"/>
      <c r="E113" s="52"/>
      <c r="F113" s="51">
        <v>5264609.08</v>
      </c>
      <c r="G113" s="51">
        <v>39.238139887965303</v>
      </c>
      <c r="H113" s="51"/>
    </row>
    <row r="114" spans="1:8" ht="25.5" x14ac:dyDescent="0.25">
      <c r="A114" s="54" t="s">
        <v>220</v>
      </c>
      <c r="B114" s="55" t="s">
        <v>221</v>
      </c>
      <c r="C114" s="51"/>
      <c r="D114" s="52"/>
      <c r="E114" s="52"/>
      <c r="F114" s="51">
        <v>1058847.67</v>
      </c>
      <c r="G114" s="51">
        <v>661.77979374999995</v>
      </c>
      <c r="H114" s="51"/>
    </row>
    <row r="115" spans="1:8" ht="25.5" x14ac:dyDescent="0.25">
      <c r="A115" s="54" t="s">
        <v>222</v>
      </c>
      <c r="B115" s="55" t="s">
        <v>223</v>
      </c>
      <c r="C115" s="51">
        <v>13173.75</v>
      </c>
      <c r="D115" s="52"/>
      <c r="E115" s="52"/>
      <c r="F115" s="51"/>
      <c r="G115" s="51"/>
      <c r="H115" s="51"/>
    </row>
    <row r="116" spans="1:8" ht="13.5" customHeight="1" x14ac:dyDescent="0.25">
      <c r="A116" s="54" t="s">
        <v>224</v>
      </c>
      <c r="B116" s="55" t="s">
        <v>225</v>
      </c>
      <c r="C116" s="51">
        <v>2252034.9700000002</v>
      </c>
      <c r="D116" s="52"/>
      <c r="E116" s="52"/>
      <c r="F116" s="51">
        <v>4205761.41</v>
      </c>
      <c r="G116" s="51">
        <v>31.756222031632301</v>
      </c>
      <c r="H116" s="51"/>
    </row>
    <row r="117" spans="1:8" ht="13.5" customHeight="1" x14ac:dyDescent="0.25">
      <c r="A117" s="41" t="s">
        <v>226</v>
      </c>
      <c r="B117" s="60" t="s">
        <v>227</v>
      </c>
      <c r="C117" s="46"/>
      <c r="D117" s="47">
        <v>3570918</v>
      </c>
      <c r="E117" s="47">
        <v>3570918</v>
      </c>
      <c r="F117" s="46">
        <v>232961.17</v>
      </c>
      <c r="G117" s="46">
        <v>117.429829022907</v>
      </c>
      <c r="H117" s="46">
        <v>6.5238454089396596</v>
      </c>
    </row>
    <row r="118" spans="1:8" ht="13.5" customHeight="1" x14ac:dyDescent="0.25">
      <c r="A118" s="58" t="s">
        <v>228</v>
      </c>
      <c r="B118" s="59" t="s">
        <v>229</v>
      </c>
      <c r="C118" s="51"/>
      <c r="D118" s="52">
        <v>165700</v>
      </c>
      <c r="E118" s="52">
        <v>165700</v>
      </c>
      <c r="F118" s="51"/>
      <c r="G118" s="51"/>
      <c r="H118" s="51"/>
    </row>
    <row r="119" spans="1:8" ht="13.5" customHeight="1" x14ac:dyDescent="0.25">
      <c r="A119" s="58" t="s">
        <v>230</v>
      </c>
      <c r="B119" s="59" t="s">
        <v>231</v>
      </c>
      <c r="C119" s="51"/>
      <c r="D119" s="52">
        <v>3405218</v>
      </c>
      <c r="E119" s="52">
        <v>3405218</v>
      </c>
      <c r="F119" s="51">
        <v>232961.17</v>
      </c>
      <c r="G119" s="51">
        <v>117.429829022907</v>
      </c>
      <c r="H119" s="51">
        <v>6.8412997347012698</v>
      </c>
    </row>
    <row r="120" spans="1:8" ht="13.5" customHeight="1" x14ac:dyDescent="0.25">
      <c r="A120" s="49" t="s">
        <v>232</v>
      </c>
      <c r="B120" s="50" t="s">
        <v>233</v>
      </c>
      <c r="C120" s="51"/>
      <c r="D120" s="52"/>
      <c r="E120" s="52"/>
      <c r="F120" s="51">
        <v>31338.02</v>
      </c>
      <c r="G120" s="51"/>
      <c r="H120" s="51"/>
    </row>
    <row r="121" spans="1:8" ht="13.5" customHeight="1" x14ac:dyDescent="0.25">
      <c r="A121" s="54" t="s">
        <v>234</v>
      </c>
      <c r="B121" s="55" t="s">
        <v>235</v>
      </c>
      <c r="C121" s="51"/>
      <c r="D121" s="52"/>
      <c r="E121" s="52"/>
      <c r="F121" s="51">
        <v>16566.669999999998</v>
      </c>
      <c r="G121" s="51"/>
      <c r="H121" s="51"/>
    </row>
    <row r="122" spans="1:8" ht="13.5" customHeight="1" x14ac:dyDescent="0.25">
      <c r="A122" s="54" t="s">
        <v>236</v>
      </c>
      <c r="B122" s="55" t="s">
        <v>237</v>
      </c>
      <c r="C122" s="51"/>
      <c r="D122" s="52"/>
      <c r="E122" s="52"/>
      <c r="F122" s="51">
        <v>3999.1</v>
      </c>
      <c r="G122" s="51"/>
      <c r="H122" s="51"/>
    </row>
    <row r="123" spans="1:8" ht="13.5" customHeight="1" x14ac:dyDescent="0.25">
      <c r="A123" s="54" t="s">
        <v>238</v>
      </c>
      <c r="B123" s="55" t="s">
        <v>239</v>
      </c>
      <c r="C123" s="51"/>
      <c r="D123" s="52"/>
      <c r="E123" s="52"/>
      <c r="F123" s="51">
        <v>10772.25</v>
      </c>
      <c r="G123" s="51"/>
      <c r="H123" s="51"/>
    </row>
    <row r="124" spans="1:8" ht="13.5" customHeight="1" x14ac:dyDescent="0.25">
      <c r="A124" s="49" t="s">
        <v>240</v>
      </c>
      <c r="B124" s="50" t="s">
        <v>241</v>
      </c>
      <c r="C124" s="51"/>
      <c r="D124" s="52"/>
      <c r="E124" s="52"/>
      <c r="F124" s="51">
        <v>201623.15</v>
      </c>
      <c r="G124" s="51">
        <v>101.633126377069</v>
      </c>
      <c r="H124" s="51"/>
    </row>
    <row r="125" spans="1:8" ht="13.5" customHeight="1" x14ac:dyDescent="0.25">
      <c r="A125" s="54" t="s">
        <v>242</v>
      </c>
      <c r="B125" s="55" t="s">
        <v>243</v>
      </c>
      <c r="C125" s="51"/>
      <c r="D125" s="52"/>
      <c r="E125" s="52"/>
      <c r="F125" s="51">
        <v>201623.15</v>
      </c>
      <c r="G125" s="51">
        <v>101.633126377069</v>
      </c>
      <c r="H125" s="51"/>
    </row>
  </sheetData>
  <mergeCells count="9">
    <mergeCell ref="A30:B30"/>
    <mergeCell ref="A31:B31"/>
    <mergeCell ref="A8:B8"/>
    <mergeCell ref="A9:B9"/>
    <mergeCell ref="A2:H2"/>
    <mergeCell ref="A4:H4"/>
    <mergeCell ref="I4:K4"/>
    <mergeCell ref="A6:H6"/>
    <mergeCell ref="I6:K6"/>
  </mergeCells>
  <pageMargins left="0.23622047244094491" right="0.23622047244094491" top="0.74803149606299213" bottom="0.74803149606299213" header="0.31496062992125984" footer="0.31496062992125984"/>
  <pageSetup paperSize="9" scale="82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F01A9-895B-43D9-A757-682A03B263AC}">
  <sheetPr codeName="List3">
    <tabColor rgb="FF92D050"/>
    <pageSetUpPr fitToPage="1"/>
  </sheetPr>
  <dimension ref="A1:K36"/>
  <sheetViews>
    <sheetView zoomScale="85" zoomScaleNormal="85" workbookViewId="0">
      <selection activeCell="D39" sqref="D39"/>
    </sheetView>
  </sheetViews>
  <sheetFormatPr defaultRowHeight="15" x14ac:dyDescent="0.25"/>
  <cols>
    <col min="1" max="1" width="57.5703125" customWidth="1"/>
    <col min="2" max="2" width="16.42578125" customWidth="1"/>
    <col min="3" max="4" width="17.7109375" bestFit="1" customWidth="1"/>
    <col min="5" max="5" width="15.7109375" customWidth="1"/>
    <col min="6" max="7" width="0" hidden="1" customWidth="1"/>
    <col min="8" max="8" width="15.42578125" bestFit="1" customWidth="1"/>
    <col min="9" max="9" width="9.42578125" bestFit="1" customWidth="1"/>
    <col min="10" max="10" width="15.42578125" bestFit="1" customWidth="1"/>
  </cols>
  <sheetData>
    <row r="1" spans="1:11" ht="15.75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</row>
    <row r="2" spans="1:11" ht="18" x14ac:dyDescent="0.25">
      <c r="A2" s="1"/>
      <c r="B2" s="1"/>
      <c r="C2" s="1"/>
      <c r="D2" s="1"/>
      <c r="E2" s="1"/>
      <c r="F2" s="1"/>
      <c r="G2" s="1"/>
      <c r="H2" s="62"/>
      <c r="I2" s="62"/>
      <c r="J2" s="31"/>
    </row>
    <row r="3" spans="1:11" ht="15.75" x14ac:dyDescent="0.25">
      <c r="A3" s="94" t="s">
        <v>244</v>
      </c>
      <c r="B3" s="94"/>
      <c r="C3" s="94"/>
      <c r="D3" s="94"/>
      <c r="E3" s="94"/>
      <c r="F3" s="94"/>
      <c r="G3" s="94"/>
      <c r="H3" s="63"/>
      <c r="I3" s="63"/>
      <c r="J3" s="64"/>
    </row>
    <row r="4" spans="1:11" ht="18" x14ac:dyDescent="0.25">
      <c r="A4" s="1"/>
      <c r="B4" s="1"/>
      <c r="C4" s="1"/>
      <c r="D4" s="1"/>
      <c r="E4" s="1"/>
      <c r="F4" s="1"/>
      <c r="G4" s="1"/>
      <c r="H4" s="62"/>
      <c r="I4" s="62"/>
      <c r="J4" s="31"/>
    </row>
    <row r="5" spans="1:11" ht="57" x14ac:dyDescent="0.25">
      <c r="A5" s="32" t="s">
        <v>2</v>
      </c>
      <c r="B5" s="33" t="s">
        <v>418</v>
      </c>
      <c r="C5" s="33" t="s">
        <v>58</v>
      </c>
      <c r="D5" s="33" t="s">
        <v>59</v>
      </c>
      <c r="E5" s="33" t="s">
        <v>419</v>
      </c>
      <c r="F5" s="34"/>
      <c r="G5" s="34"/>
      <c r="H5" s="33" t="s">
        <v>60</v>
      </c>
      <c r="I5" s="33" t="s">
        <v>61</v>
      </c>
      <c r="J5" s="34"/>
    </row>
    <row r="6" spans="1:11" x14ac:dyDescent="0.25">
      <c r="A6" s="35">
        <v>1</v>
      </c>
      <c r="B6" s="36">
        <v>2</v>
      </c>
      <c r="C6" s="36">
        <v>3</v>
      </c>
      <c r="D6" s="36">
        <v>4</v>
      </c>
      <c r="E6" s="36">
        <v>5</v>
      </c>
      <c r="F6" s="37"/>
      <c r="G6" s="37"/>
      <c r="H6" s="36">
        <v>6</v>
      </c>
      <c r="I6" s="36">
        <v>7</v>
      </c>
    </row>
    <row r="7" spans="1:11" x14ac:dyDescent="0.25">
      <c r="A7" s="41" t="s">
        <v>31</v>
      </c>
      <c r="B7" s="88">
        <f>B8+B11+B13+B19</f>
        <v>50291342.509999998</v>
      </c>
      <c r="C7" s="47">
        <v>778379669</v>
      </c>
      <c r="D7" s="47">
        <v>777618169</v>
      </c>
      <c r="E7" s="46">
        <v>204874339.31999999</v>
      </c>
      <c r="F7" s="46">
        <v>243.54694483116899</v>
      </c>
      <c r="G7" s="46">
        <v>26.346393061194</v>
      </c>
      <c r="H7" s="46">
        <v>243.54694483116899</v>
      </c>
      <c r="I7" s="46">
        <v>26.346393061194</v>
      </c>
      <c r="J7" s="48"/>
      <c r="K7" s="61"/>
    </row>
    <row r="8" spans="1:11" x14ac:dyDescent="0.25">
      <c r="A8" s="44" t="s">
        <v>245</v>
      </c>
      <c r="B8" s="89">
        <f>SUM(B9:B10)</f>
        <v>28481060.59</v>
      </c>
      <c r="C8" s="47">
        <v>183932845</v>
      </c>
      <c r="D8" s="47">
        <v>183171345</v>
      </c>
      <c r="E8" s="46">
        <v>45307193.5</v>
      </c>
      <c r="F8" s="46">
        <v>73.426273798405802</v>
      </c>
      <c r="G8" s="46">
        <v>24.7348696926367</v>
      </c>
      <c r="H8" s="46">
        <v>73.426273798405802</v>
      </c>
      <c r="I8" s="46">
        <v>24.7348696926367</v>
      </c>
      <c r="J8" s="48"/>
    </row>
    <row r="9" spans="1:11" x14ac:dyDescent="0.25">
      <c r="A9" s="49" t="s">
        <v>246</v>
      </c>
      <c r="B9" s="90">
        <v>27981833.620000001</v>
      </c>
      <c r="C9" s="52">
        <v>147844658</v>
      </c>
      <c r="D9" s="52">
        <v>147296066</v>
      </c>
      <c r="E9" s="51">
        <v>38955783.259999998</v>
      </c>
      <c r="F9" s="51">
        <v>63.673323270307598</v>
      </c>
      <c r="G9" s="51">
        <v>26.447266595701201</v>
      </c>
      <c r="H9" s="51">
        <v>63.673323270307598</v>
      </c>
      <c r="I9" s="51">
        <v>26.447266595701201</v>
      </c>
      <c r="J9" s="53"/>
    </row>
    <row r="10" spans="1:11" x14ac:dyDescent="0.25">
      <c r="A10" s="49" t="s">
        <v>247</v>
      </c>
      <c r="B10" s="90">
        <v>499226.97</v>
      </c>
      <c r="C10" s="52">
        <v>36088187</v>
      </c>
      <c r="D10" s="52">
        <v>35875279</v>
      </c>
      <c r="E10" s="51">
        <v>6351410.2400000002</v>
      </c>
      <c r="F10" s="51">
        <v>1212.9416158634999</v>
      </c>
      <c r="G10" s="51">
        <v>17.704141729462201</v>
      </c>
      <c r="H10" s="51">
        <v>1212.9416158634999</v>
      </c>
      <c r="I10" s="51">
        <v>17.704141729462201</v>
      </c>
      <c r="J10" s="53"/>
    </row>
    <row r="11" spans="1:11" x14ac:dyDescent="0.25">
      <c r="A11" s="44" t="s">
        <v>248</v>
      </c>
      <c r="B11" s="89">
        <f>+B12</f>
        <v>841695.06</v>
      </c>
      <c r="C11" s="47">
        <v>5600000</v>
      </c>
      <c r="D11" s="47">
        <v>5600000</v>
      </c>
      <c r="E11" s="46">
        <v>2608286.9300000002</v>
      </c>
      <c r="F11" s="46">
        <v>309.885022967819</v>
      </c>
      <c r="G11" s="46">
        <v>46.576552321428601</v>
      </c>
      <c r="H11" s="46">
        <v>309.885022967819</v>
      </c>
      <c r="I11" s="46">
        <v>46.576552321428601</v>
      </c>
      <c r="J11" s="48"/>
    </row>
    <row r="12" spans="1:11" x14ac:dyDescent="0.25">
      <c r="A12" s="49" t="s">
        <v>249</v>
      </c>
      <c r="B12" s="90">
        <v>841695.06</v>
      </c>
      <c r="C12" s="52">
        <v>5600000</v>
      </c>
      <c r="D12" s="52">
        <v>5600000</v>
      </c>
      <c r="E12" s="51">
        <v>2608286.9300000002</v>
      </c>
      <c r="F12" s="51">
        <v>309.885022967819</v>
      </c>
      <c r="G12" s="51">
        <v>46.576552321428601</v>
      </c>
      <c r="H12" s="51">
        <v>309.885022967819</v>
      </c>
      <c r="I12" s="51">
        <v>46.576552321428601</v>
      </c>
      <c r="J12" s="53"/>
    </row>
    <row r="13" spans="1:11" x14ac:dyDescent="0.25">
      <c r="A13" s="44" t="s">
        <v>250</v>
      </c>
      <c r="B13" s="89">
        <f>SUM(B14:B18)</f>
        <v>20968586.859999999</v>
      </c>
      <c r="C13" s="47">
        <v>448846824</v>
      </c>
      <c r="D13" s="47">
        <v>448846824</v>
      </c>
      <c r="E13" s="46">
        <v>156958858.88999999</v>
      </c>
      <c r="F13" s="46">
        <v>727.50143302277399</v>
      </c>
      <c r="G13" s="46">
        <v>34.969359366570899</v>
      </c>
      <c r="H13" s="46">
        <v>727.50143302277399</v>
      </c>
      <c r="I13" s="46">
        <v>34.969359366570899</v>
      </c>
      <c r="J13" s="48"/>
    </row>
    <row r="14" spans="1:11" x14ac:dyDescent="0.25">
      <c r="A14" s="49" t="s">
        <v>251</v>
      </c>
      <c r="B14" s="90">
        <v>717.54</v>
      </c>
      <c r="C14" s="52">
        <v>2500000</v>
      </c>
      <c r="D14" s="52">
        <v>2500000</v>
      </c>
      <c r="E14" s="51">
        <v>1182563.32</v>
      </c>
      <c r="F14" s="51">
        <v>164807.99955403199</v>
      </c>
      <c r="G14" s="51">
        <v>47.302532800000002</v>
      </c>
      <c r="H14" s="51">
        <v>164807.99955403199</v>
      </c>
      <c r="I14" s="51">
        <v>47.302532800000002</v>
      </c>
      <c r="J14" s="53"/>
    </row>
    <row r="15" spans="1:11" x14ac:dyDescent="0.25">
      <c r="A15" s="49" t="s">
        <v>252</v>
      </c>
      <c r="B15" s="90">
        <v>0</v>
      </c>
      <c r="C15" s="52">
        <v>5055310</v>
      </c>
      <c r="D15" s="52">
        <v>5055310</v>
      </c>
      <c r="E15" s="51">
        <v>1070901.77</v>
      </c>
      <c r="F15" s="56"/>
      <c r="G15" s="51">
        <v>21.1837012962608</v>
      </c>
      <c r="H15" s="56"/>
      <c r="I15" s="51">
        <v>21.1837012962608</v>
      </c>
      <c r="J15" s="53"/>
    </row>
    <row r="16" spans="1:11" x14ac:dyDescent="0.25">
      <c r="A16" s="49" t="s">
        <v>253</v>
      </c>
      <c r="B16" s="90">
        <v>1100</v>
      </c>
      <c r="C16" s="52">
        <v>743724</v>
      </c>
      <c r="D16" s="52">
        <v>743724</v>
      </c>
      <c r="E16" s="51">
        <v>3528.25</v>
      </c>
      <c r="F16" s="51">
        <v>0.58071352653264996</v>
      </c>
      <c r="G16" s="51">
        <v>0.47440313879879997</v>
      </c>
      <c r="H16" s="51">
        <v>0.58071352653264996</v>
      </c>
      <c r="I16" s="51">
        <v>0.47440313879879997</v>
      </c>
      <c r="J16" s="53"/>
    </row>
    <row r="17" spans="1:11" x14ac:dyDescent="0.25">
      <c r="A17" s="49" t="s">
        <v>254</v>
      </c>
      <c r="B17" s="90">
        <v>3063418.55</v>
      </c>
      <c r="C17" s="52">
        <v>216700907</v>
      </c>
      <c r="D17" s="52">
        <v>216700907</v>
      </c>
      <c r="E17" s="51">
        <v>36785394.329999998</v>
      </c>
      <c r="F17" s="51">
        <v>1200.7955729718999</v>
      </c>
      <c r="G17" s="51">
        <v>16.975191677439501</v>
      </c>
      <c r="H17" s="51">
        <v>1200.7955729718999</v>
      </c>
      <c r="I17" s="51">
        <v>16.975191677439501</v>
      </c>
      <c r="J17" s="53"/>
    </row>
    <row r="18" spans="1:11" x14ac:dyDescent="0.25">
      <c r="A18" s="49" t="s">
        <v>255</v>
      </c>
      <c r="B18" s="90">
        <v>17903350.77</v>
      </c>
      <c r="C18" s="52">
        <v>223846883</v>
      </c>
      <c r="D18" s="52">
        <v>223846883</v>
      </c>
      <c r="E18" s="51">
        <v>117916471.22</v>
      </c>
      <c r="F18" s="51">
        <v>658.62794476209694</v>
      </c>
      <c r="G18" s="51">
        <v>52.6772897793712</v>
      </c>
      <c r="H18" s="51">
        <v>658.62794476209694</v>
      </c>
      <c r="I18" s="51">
        <v>52.6772897793712</v>
      </c>
      <c r="J18" s="53"/>
    </row>
    <row r="19" spans="1:11" x14ac:dyDescent="0.25">
      <c r="A19" s="44" t="s">
        <v>256</v>
      </c>
      <c r="B19" s="89"/>
      <c r="C19" s="47">
        <v>140000000</v>
      </c>
      <c r="D19" s="47">
        <v>140000000</v>
      </c>
      <c r="E19" s="65"/>
      <c r="F19" s="65"/>
      <c r="G19" s="65"/>
      <c r="H19" s="65"/>
      <c r="I19" s="65"/>
      <c r="J19" s="48"/>
    </row>
    <row r="20" spans="1:11" x14ac:dyDescent="0.25">
      <c r="A20" s="49" t="s">
        <v>257</v>
      </c>
      <c r="B20" s="90"/>
      <c r="C20" s="52">
        <v>140000000</v>
      </c>
      <c r="D20" s="52">
        <v>140000000</v>
      </c>
      <c r="E20" s="56"/>
      <c r="F20" s="56"/>
      <c r="G20" s="56"/>
      <c r="H20" s="56"/>
      <c r="I20" s="56"/>
      <c r="J20" s="53"/>
    </row>
    <row r="21" spans="1:11" x14ac:dyDescent="0.25">
      <c r="A21" s="41" t="s">
        <v>258</v>
      </c>
      <c r="B21" s="88">
        <f>+B22+B25+B27+B33</f>
        <v>49964211.729999997</v>
      </c>
      <c r="C21" s="47">
        <v>781424563</v>
      </c>
      <c r="D21" s="47">
        <v>780663063</v>
      </c>
      <c r="E21" s="46">
        <v>203316813.09999999</v>
      </c>
      <c r="F21" s="46">
        <v>-192.50905076784099</v>
      </c>
      <c r="G21" s="46">
        <v>-26.0441184854675</v>
      </c>
      <c r="H21" s="46">
        <v>192.50905076784099</v>
      </c>
      <c r="I21" s="46">
        <v>26.0441184854675</v>
      </c>
      <c r="J21" s="48"/>
      <c r="K21" s="61"/>
    </row>
    <row r="22" spans="1:11" x14ac:dyDescent="0.25">
      <c r="A22" s="44" t="s">
        <v>245</v>
      </c>
      <c r="B22" s="88">
        <f>SUM(B23:B24)</f>
        <v>28481060.59</v>
      </c>
      <c r="C22" s="47">
        <v>183932845</v>
      </c>
      <c r="D22" s="47">
        <v>183171345</v>
      </c>
      <c r="E22" s="46">
        <v>45307193.5</v>
      </c>
      <c r="F22" s="46">
        <v>-73.426273798405802</v>
      </c>
      <c r="G22" s="46">
        <v>-24.7348696926367</v>
      </c>
      <c r="H22" s="46">
        <v>73.426273798405802</v>
      </c>
      <c r="I22" s="46">
        <v>24.7348696926367</v>
      </c>
      <c r="J22" s="48"/>
    </row>
    <row r="23" spans="1:11" x14ac:dyDescent="0.25">
      <c r="A23" s="49" t="s">
        <v>246</v>
      </c>
      <c r="B23" s="90">
        <v>27981833.620000001</v>
      </c>
      <c r="C23" s="52">
        <v>147844658</v>
      </c>
      <c r="D23" s="52">
        <v>147296066</v>
      </c>
      <c r="E23" s="51">
        <v>38955783.259999998</v>
      </c>
      <c r="F23" s="51">
        <v>-63.673323270307598</v>
      </c>
      <c r="G23" s="51">
        <v>-26.447266595701201</v>
      </c>
      <c r="H23" s="51">
        <v>63.673323270307598</v>
      </c>
      <c r="I23" s="51">
        <v>26.447266595701201</v>
      </c>
      <c r="J23" s="53"/>
    </row>
    <row r="24" spans="1:11" x14ac:dyDescent="0.25">
      <c r="A24" s="49" t="s">
        <v>247</v>
      </c>
      <c r="B24" s="90">
        <v>499226.97</v>
      </c>
      <c r="C24" s="52">
        <v>36088187</v>
      </c>
      <c r="D24" s="52">
        <v>35875279</v>
      </c>
      <c r="E24" s="51">
        <v>6351410.2400000002</v>
      </c>
      <c r="F24" s="51">
        <v>-1212.9416158634999</v>
      </c>
      <c r="G24" s="51">
        <v>-17.704141729462201</v>
      </c>
      <c r="H24" s="51">
        <v>1212.9416158634999</v>
      </c>
      <c r="I24" s="51">
        <v>17.704141729462201</v>
      </c>
      <c r="J24" s="53"/>
    </row>
    <row r="25" spans="1:11" x14ac:dyDescent="0.25">
      <c r="A25" s="44" t="s">
        <v>248</v>
      </c>
      <c r="B25" s="89">
        <f>+B26</f>
        <v>196238.15</v>
      </c>
      <c r="C25" s="47">
        <v>6334436</v>
      </c>
      <c r="D25" s="47">
        <v>6334436</v>
      </c>
      <c r="E25" s="46">
        <v>1338918.9099999999</v>
      </c>
      <c r="F25" s="46">
        <v>-117.300739508121</v>
      </c>
      <c r="G25" s="46">
        <v>-21.137144806577901</v>
      </c>
      <c r="H25" s="46">
        <v>117.300739508121</v>
      </c>
      <c r="I25" s="46">
        <v>21.137144806577901</v>
      </c>
      <c r="J25" s="48"/>
    </row>
    <row r="26" spans="1:11" x14ac:dyDescent="0.25">
      <c r="A26" s="49" t="s">
        <v>249</v>
      </c>
      <c r="B26" s="90">
        <v>196238.15</v>
      </c>
      <c r="C26" s="52">
        <v>6334436</v>
      </c>
      <c r="D26" s="52">
        <v>6334436</v>
      </c>
      <c r="E26" s="51">
        <v>1338918.9099999999</v>
      </c>
      <c r="F26" s="51">
        <v>-117.300739508121</v>
      </c>
      <c r="G26" s="51">
        <v>-21.137144806577901</v>
      </c>
      <c r="H26" s="51">
        <v>117.300739508121</v>
      </c>
      <c r="I26" s="51">
        <v>21.137144806577901</v>
      </c>
      <c r="J26" s="53"/>
    </row>
    <row r="27" spans="1:11" x14ac:dyDescent="0.25">
      <c r="A27" s="44" t="s">
        <v>250</v>
      </c>
      <c r="B27" s="89">
        <f>SUM(B28:B32)</f>
        <v>21286912.989999998</v>
      </c>
      <c r="C27" s="47">
        <v>451157282</v>
      </c>
      <c r="D27" s="47">
        <v>451157282</v>
      </c>
      <c r="E27" s="46">
        <v>156670700.69</v>
      </c>
      <c r="F27" s="46">
        <v>-366.32365194865099</v>
      </c>
      <c r="G27" s="46">
        <v>-34.726404059238902</v>
      </c>
      <c r="H27" s="46">
        <v>366.32365194865099</v>
      </c>
      <c r="I27" s="46">
        <v>34.726404059238902</v>
      </c>
      <c r="J27" s="48"/>
    </row>
    <row r="28" spans="1:11" x14ac:dyDescent="0.25">
      <c r="A28" s="49" t="s">
        <v>251</v>
      </c>
      <c r="B28" s="90">
        <v>155056.01999999999</v>
      </c>
      <c r="C28" s="52">
        <v>3525542</v>
      </c>
      <c r="D28" s="52">
        <v>3525542</v>
      </c>
      <c r="E28" s="51">
        <v>611437.26</v>
      </c>
      <c r="F28" s="51">
        <v>-85.319351635884203</v>
      </c>
      <c r="G28" s="51">
        <v>-17.343071221389501</v>
      </c>
      <c r="H28" s="51">
        <v>85.319351635884203</v>
      </c>
      <c r="I28" s="51">
        <v>17.343071221389501</v>
      </c>
      <c r="J28" s="53"/>
    </row>
    <row r="29" spans="1:11" x14ac:dyDescent="0.25">
      <c r="A29" s="49" t="s">
        <v>252</v>
      </c>
      <c r="B29" s="90">
        <v>163987.65</v>
      </c>
      <c r="C29" s="52">
        <v>6340226</v>
      </c>
      <c r="D29" s="52">
        <v>6340226</v>
      </c>
      <c r="E29" s="51">
        <v>1353869.63</v>
      </c>
      <c r="F29" s="51">
        <v>-146.11968155707001</v>
      </c>
      <c r="G29" s="51">
        <v>-21.353649380952699</v>
      </c>
      <c r="H29" s="51">
        <v>146.11968155707001</v>
      </c>
      <c r="I29" s="51">
        <v>21.353649380952699</v>
      </c>
      <c r="J29" s="53"/>
    </row>
    <row r="30" spans="1:11" x14ac:dyDescent="0.25">
      <c r="A30" s="49" t="s">
        <v>253</v>
      </c>
      <c r="B30" s="90">
        <v>1100</v>
      </c>
      <c r="C30" s="52">
        <v>743724</v>
      </c>
      <c r="D30" s="52">
        <v>743724</v>
      </c>
      <c r="E30" s="51">
        <v>3528.25</v>
      </c>
      <c r="F30" s="51">
        <v>-0.58071352653264996</v>
      </c>
      <c r="G30" s="51">
        <v>-0.47440313879879997</v>
      </c>
      <c r="H30" s="51">
        <v>0.58071352653264996</v>
      </c>
      <c r="I30" s="51">
        <v>0.47440313879879997</v>
      </c>
      <c r="J30" s="53"/>
    </row>
    <row r="31" spans="1:11" x14ac:dyDescent="0.25">
      <c r="A31" s="49" t="s">
        <v>254</v>
      </c>
      <c r="B31" s="90">
        <v>3063418.55</v>
      </c>
      <c r="C31" s="52">
        <v>216700907</v>
      </c>
      <c r="D31" s="52">
        <v>216700907</v>
      </c>
      <c r="E31" s="51">
        <v>36785394.329999998</v>
      </c>
      <c r="F31" s="51">
        <v>-162.66454904825801</v>
      </c>
      <c r="G31" s="51">
        <v>-16.975191677439501</v>
      </c>
      <c r="H31" s="51">
        <v>162.66454904825801</v>
      </c>
      <c r="I31" s="51">
        <v>16.975191677439501</v>
      </c>
      <c r="J31" s="53"/>
    </row>
    <row r="32" spans="1:11" x14ac:dyDescent="0.25">
      <c r="A32" s="49" t="s">
        <v>255</v>
      </c>
      <c r="B32" s="90">
        <v>17903350.77</v>
      </c>
      <c r="C32" s="52">
        <v>223846883</v>
      </c>
      <c r="D32" s="52">
        <v>223846883</v>
      </c>
      <c r="E32" s="51">
        <v>117916471.22</v>
      </c>
      <c r="F32" s="51">
        <v>-658.62794476209694</v>
      </c>
      <c r="G32" s="51">
        <v>-52.6772897793712</v>
      </c>
      <c r="H32" s="51">
        <v>658.62794476209694</v>
      </c>
      <c r="I32" s="51">
        <v>52.6772897793712</v>
      </c>
      <c r="J32" s="53"/>
    </row>
    <row r="33" spans="1:10" x14ac:dyDescent="0.25">
      <c r="A33" s="44" t="s">
        <v>256</v>
      </c>
      <c r="B33" s="65"/>
      <c r="C33" s="47">
        <v>140000000</v>
      </c>
      <c r="D33" s="47">
        <v>140000000</v>
      </c>
      <c r="E33" s="65"/>
      <c r="F33" s="65"/>
      <c r="G33" s="65"/>
      <c r="H33" s="65"/>
      <c r="I33" s="65"/>
      <c r="J33" s="48"/>
    </row>
    <row r="34" spans="1:10" x14ac:dyDescent="0.25">
      <c r="A34" s="49" t="s">
        <v>257</v>
      </c>
      <c r="B34" s="56"/>
      <c r="C34" s="52">
        <v>140000000</v>
      </c>
      <c r="D34" s="52">
        <v>140000000</v>
      </c>
      <c r="E34" s="56"/>
      <c r="F34" s="56"/>
      <c r="G34" s="56"/>
      <c r="H34" s="56"/>
      <c r="I34" s="56"/>
      <c r="J34" s="53"/>
    </row>
    <row r="36" spans="1:10" x14ac:dyDescent="0.25">
      <c r="E36" s="92"/>
      <c r="H36" s="61"/>
    </row>
  </sheetData>
  <mergeCells count="1">
    <mergeCell ref="A3:G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B2444-D8C1-4E1D-884C-B7A162C96FF1}">
  <sheetPr codeName="List4">
    <tabColor rgb="FF92D050"/>
    <pageSetUpPr fitToPage="1"/>
  </sheetPr>
  <dimension ref="A1:K17"/>
  <sheetViews>
    <sheetView zoomScale="85" zoomScaleNormal="85" workbookViewId="0">
      <selection sqref="A1:H17"/>
    </sheetView>
  </sheetViews>
  <sheetFormatPr defaultRowHeight="15" x14ac:dyDescent="0.25"/>
  <cols>
    <col min="1" max="1" width="15.85546875" customWidth="1"/>
    <col min="2" max="2" width="50.7109375" customWidth="1"/>
    <col min="3" max="3" width="20.140625" customWidth="1"/>
    <col min="4" max="5" width="17.7109375" bestFit="1" customWidth="1"/>
    <col min="6" max="6" width="16.5703125" bestFit="1" customWidth="1"/>
    <col min="7" max="7" width="15.7109375" bestFit="1" customWidth="1"/>
    <col min="8" max="8" width="18.42578125" bestFit="1" customWidth="1"/>
    <col min="9" max="9" width="15.42578125" bestFit="1" customWidth="1"/>
    <col min="10" max="10" width="9.42578125" bestFit="1" customWidth="1"/>
    <col min="11" max="11" width="15.42578125" bestFit="1" customWidth="1"/>
  </cols>
  <sheetData>
    <row r="1" spans="1:11" ht="15.75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18" x14ac:dyDescent="0.25">
      <c r="A2" s="1"/>
      <c r="B2" s="1"/>
      <c r="C2" s="1"/>
      <c r="D2" s="1"/>
      <c r="E2" s="1"/>
      <c r="F2" s="1"/>
      <c r="G2" s="1"/>
      <c r="H2" s="1"/>
      <c r="I2" s="31"/>
      <c r="J2" s="31"/>
      <c r="K2" s="31"/>
    </row>
    <row r="3" spans="1:11" ht="15.75" customHeight="1" x14ac:dyDescent="0.25">
      <c r="A3" s="94" t="s">
        <v>259</v>
      </c>
      <c r="B3" s="94"/>
      <c r="C3" s="94"/>
      <c r="D3" s="94"/>
      <c r="E3" s="94"/>
      <c r="F3" s="94"/>
      <c r="G3" s="94"/>
      <c r="H3" s="94"/>
      <c r="I3" s="64"/>
      <c r="J3" s="64"/>
      <c r="K3" s="64"/>
    </row>
    <row r="4" spans="1:11" ht="18" x14ac:dyDescent="0.25">
      <c r="A4" s="1"/>
      <c r="B4" s="1"/>
      <c r="C4" s="1"/>
      <c r="D4" s="1"/>
      <c r="E4" s="1"/>
      <c r="F4" s="1"/>
      <c r="G4" s="1"/>
      <c r="H4" s="1"/>
      <c r="I4" s="31"/>
      <c r="J4" s="31"/>
      <c r="K4" s="31"/>
    </row>
    <row r="5" spans="1:11" ht="57" x14ac:dyDescent="0.25">
      <c r="A5" s="115" t="s">
        <v>2</v>
      </c>
      <c r="B5" s="115"/>
      <c r="C5" s="33" t="s">
        <v>418</v>
      </c>
      <c r="D5" s="33" t="s">
        <v>58</v>
      </c>
      <c r="E5" s="33" t="s">
        <v>59</v>
      </c>
      <c r="F5" s="33" t="s">
        <v>419</v>
      </c>
      <c r="G5" s="33" t="s">
        <v>60</v>
      </c>
      <c r="H5" s="33" t="s">
        <v>61</v>
      </c>
      <c r="I5" s="34"/>
      <c r="J5" s="34"/>
      <c r="K5" s="34"/>
    </row>
    <row r="6" spans="1:11" x14ac:dyDescent="0.25">
      <c r="A6" s="116">
        <v>1</v>
      </c>
      <c r="B6" s="116"/>
      <c r="C6" s="36">
        <v>2</v>
      </c>
      <c r="D6" s="36">
        <v>3</v>
      </c>
      <c r="E6" s="36">
        <v>4.3333333333333304</v>
      </c>
      <c r="F6" s="36">
        <v>5.0833333333333304</v>
      </c>
      <c r="G6" s="36">
        <v>6</v>
      </c>
      <c r="H6" s="36">
        <v>7</v>
      </c>
    </row>
    <row r="7" spans="1:11" x14ac:dyDescent="0.25">
      <c r="A7" s="37"/>
      <c r="B7" s="38" t="s">
        <v>260</v>
      </c>
      <c r="C7" s="88">
        <f>C8+C11+C16</f>
        <v>49964211.729999997</v>
      </c>
      <c r="D7" s="91">
        <f t="shared" ref="D7:F7" si="0">D8+D11+D16</f>
        <v>781424563</v>
      </c>
      <c r="E7" s="91">
        <f t="shared" si="0"/>
        <v>780663063</v>
      </c>
      <c r="F7" s="88">
        <f t="shared" si="0"/>
        <v>203316813.09999999</v>
      </c>
      <c r="G7" s="39">
        <f>F7/C7*100</f>
        <v>406.9248889559135</v>
      </c>
      <c r="H7" s="39">
        <f>F7/E7*100</f>
        <v>26.044118485467529</v>
      </c>
      <c r="J7" s="61"/>
    </row>
    <row r="8" spans="1:11" x14ac:dyDescent="0.25">
      <c r="A8" s="44" t="s">
        <v>261</v>
      </c>
      <c r="B8" s="45" t="s">
        <v>262</v>
      </c>
      <c r="C8" s="89">
        <f>SUM(C9:C10)</f>
        <v>18413967.119999997</v>
      </c>
      <c r="D8" s="47">
        <v>631377642</v>
      </c>
      <c r="E8" s="47">
        <v>630616142</v>
      </c>
      <c r="F8" s="46">
        <v>162798017.58000001</v>
      </c>
      <c r="G8" s="46">
        <f t="shared" ref="G8:G17" si="1">F8/C8*100</f>
        <v>884.10072918605294</v>
      </c>
      <c r="H8" s="46">
        <f t="shared" ref="H8:H17" si="2">F8/E8*100</f>
        <v>25.81570732770745</v>
      </c>
      <c r="I8" s="66"/>
      <c r="J8" s="66"/>
      <c r="K8" s="66"/>
    </row>
    <row r="9" spans="1:11" x14ac:dyDescent="0.25">
      <c r="A9" s="49" t="s">
        <v>263</v>
      </c>
      <c r="B9" s="50" t="s">
        <v>264</v>
      </c>
      <c r="C9" s="90">
        <v>7790.81</v>
      </c>
      <c r="D9" s="52">
        <v>1003000</v>
      </c>
      <c r="E9" s="52">
        <v>1003000</v>
      </c>
      <c r="F9" s="51">
        <v>238270</v>
      </c>
      <c r="G9" s="51">
        <f t="shared" si="1"/>
        <v>3058.3469498036789</v>
      </c>
      <c r="H9" s="51">
        <f t="shared" si="2"/>
        <v>23.755732801595215</v>
      </c>
      <c r="I9" s="67"/>
      <c r="J9" s="67"/>
      <c r="K9" s="67"/>
    </row>
    <row r="10" spans="1:11" x14ac:dyDescent="0.25">
      <c r="A10" s="49" t="s">
        <v>265</v>
      </c>
      <c r="B10" s="50" t="s">
        <v>266</v>
      </c>
      <c r="C10" s="90">
        <v>18406176.309999999</v>
      </c>
      <c r="D10" s="52">
        <v>630374642</v>
      </c>
      <c r="E10" s="52">
        <v>629613142</v>
      </c>
      <c r="F10" s="51">
        <v>162559747.58000001</v>
      </c>
      <c r="G10" s="51">
        <f t="shared" si="1"/>
        <v>883.18043270987232</v>
      </c>
      <c r="H10" s="51">
        <f t="shared" si="2"/>
        <v>25.818988953060963</v>
      </c>
      <c r="I10" s="67"/>
      <c r="J10" s="67"/>
      <c r="K10" s="67"/>
    </row>
    <row r="11" spans="1:11" x14ac:dyDescent="0.25">
      <c r="A11" s="44" t="s">
        <v>267</v>
      </c>
      <c r="B11" s="45" t="s">
        <v>268</v>
      </c>
      <c r="C11" s="89">
        <f>SUM(C12:C15)</f>
        <v>4420711.8600000003</v>
      </c>
      <c r="D11" s="47">
        <v>40377356</v>
      </c>
      <c r="E11" s="47">
        <v>40377356</v>
      </c>
      <c r="F11" s="46">
        <v>12355748.699999999</v>
      </c>
      <c r="G11" s="46">
        <f t="shared" si="1"/>
        <v>279.49681162888544</v>
      </c>
      <c r="H11" s="46">
        <f t="shared" si="2"/>
        <v>30.600687920229348</v>
      </c>
      <c r="I11" s="66"/>
      <c r="J11" s="66"/>
      <c r="K11" s="66"/>
    </row>
    <row r="12" spans="1:11" x14ac:dyDescent="0.25">
      <c r="A12" s="49" t="s">
        <v>269</v>
      </c>
      <c r="B12" s="50" t="s">
        <v>270</v>
      </c>
      <c r="C12" s="90">
        <v>31.12</v>
      </c>
      <c r="D12" s="52">
        <v>242300</v>
      </c>
      <c r="E12" s="52">
        <v>242300</v>
      </c>
      <c r="F12" s="51">
        <v>195260.89</v>
      </c>
      <c r="G12" s="51">
        <f t="shared" si="1"/>
        <v>627445.01928020571</v>
      </c>
      <c r="H12" s="51">
        <f t="shared" si="2"/>
        <v>80.586417664052831</v>
      </c>
      <c r="I12" s="53"/>
      <c r="J12" s="53"/>
      <c r="K12" s="53"/>
    </row>
    <row r="13" spans="1:11" x14ac:dyDescent="0.25">
      <c r="A13" s="49" t="s">
        <v>271</v>
      </c>
      <c r="B13" s="50" t="s">
        <v>272</v>
      </c>
      <c r="C13" s="90">
        <v>247355.41</v>
      </c>
      <c r="D13" s="52">
        <v>7532753</v>
      </c>
      <c r="E13" s="52">
        <v>7532753</v>
      </c>
      <c r="F13" s="51">
        <v>2202760.0099999998</v>
      </c>
      <c r="G13" s="51">
        <f t="shared" si="1"/>
        <v>890.52429053401329</v>
      </c>
      <c r="H13" s="51">
        <f t="shared" si="2"/>
        <v>29.242429826120674</v>
      </c>
      <c r="I13" s="53"/>
      <c r="J13" s="53"/>
      <c r="K13" s="53"/>
    </row>
    <row r="14" spans="1:11" x14ac:dyDescent="0.25">
      <c r="A14" s="49" t="s">
        <v>273</v>
      </c>
      <c r="B14" s="50" t="s">
        <v>274</v>
      </c>
      <c r="C14" s="90">
        <v>10383.64</v>
      </c>
      <c r="D14" s="52">
        <v>2032253</v>
      </c>
      <c r="E14" s="52">
        <v>2032253</v>
      </c>
      <c r="F14" s="51">
        <v>317015.26</v>
      </c>
      <c r="G14" s="51">
        <f t="shared" si="1"/>
        <v>3053.0262990627566</v>
      </c>
      <c r="H14" s="51">
        <f t="shared" si="2"/>
        <v>15.599202461504547</v>
      </c>
      <c r="I14" s="53"/>
      <c r="J14" s="53"/>
      <c r="K14" s="53"/>
    </row>
    <row r="15" spans="1:11" x14ac:dyDescent="0.25">
      <c r="A15" s="49" t="s">
        <v>275</v>
      </c>
      <c r="B15" s="50" t="s">
        <v>276</v>
      </c>
      <c r="C15" s="90">
        <v>4162941.69</v>
      </c>
      <c r="D15" s="52">
        <v>30570050</v>
      </c>
      <c r="E15" s="52">
        <v>30570050</v>
      </c>
      <c r="F15" s="51">
        <v>9640712.5399999991</v>
      </c>
      <c r="G15" s="51">
        <f t="shared" si="1"/>
        <v>231.58413588060606</v>
      </c>
      <c r="H15" s="51">
        <f t="shared" si="2"/>
        <v>31.536463106864392</v>
      </c>
      <c r="I15" s="53"/>
      <c r="J15" s="53"/>
      <c r="K15" s="53"/>
    </row>
    <row r="16" spans="1:11" x14ac:dyDescent="0.25">
      <c r="A16" s="44" t="s">
        <v>277</v>
      </c>
      <c r="B16" s="45" t="s">
        <v>278</v>
      </c>
      <c r="C16" s="89">
        <f>SUM(C17)</f>
        <v>27129532.75</v>
      </c>
      <c r="D16" s="47">
        <v>109669565</v>
      </c>
      <c r="E16" s="47">
        <v>109669565</v>
      </c>
      <c r="F16" s="46">
        <v>28163046.82</v>
      </c>
      <c r="G16" s="46">
        <f t="shared" si="1"/>
        <v>103.80955352060018</v>
      </c>
      <c r="H16" s="46">
        <f t="shared" si="2"/>
        <v>25.679911122105754</v>
      </c>
      <c r="I16" s="48"/>
      <c r="J16" s="48"/>
      <c r="K16" s="48"/>
    </row>
    <row r="17" spans="1:11" x14ac:dyDescent="0.25">
      <c r="A17" s="49" t="s">
        <v>279</v>
      </c>
      <c r="B17" s="50" t="s">
        <v>280</v>
      </c>
      <c r="C17" s="90">
        <v>27129532.75</v>
      </c>
      <c r="D17" s="52">
        <v>109669565</v>
      </c>
      <c r="E17" s="52">
        <v>109669565</v>
      </c>
      <c r="F17" s="51">
        <v>28163046.82</v>
      </c>
      <c r="G17" s="51">
        <f t="shared" si="1"/>
        <v>103.80955352060018</v>
      </c>
      <c r="H17" s="51">
        <f t="shared" si="2"/>
        <v>25.679911122105754</v>
      </c>
      <c r="I17" s="53"/>
      <c r="J17" s="53"/>
      <c r="K17" s="53"/>
    </row>
  </sheetData>
  <mergeCells count="3">
    <mergeCell ref="A5:B5"/>
    <mergeCell ref="A6:B6"/>
    <mergeCell ref="A3:H3"/>
  </mergeCells>
  <pageMargins left="0.25" right="0.25" top="0.75" bottom="0.75" header="0.3" footer="0.3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6E09A-22EB-446E-B624-760847B4C6BC}">
  <sheetPr codeName="List5">
    <tabColor rgb="FF92D050"/>
    <pageSetUpPr fitToPage="1"/>
  </sheetPr>
  <dimension ref="A1:K12"/>
  <sheetViews>
    <sheetView zoomScale="85" zoomScaleNormal="85" workbookViewId="0">
      <selection sqref="A1:H8"/>
    </sheetView>
  </sheetViews>
  <sheetFormatPr defaultRowHeight="15" x14ac:dyDescent="0.25"/>
  <cols>
    <col min="1" max="1" width="18.42578125" customWidth="1"/>
    <col min="2" max="2" width="50.7109375" customWidth="1"/>
    <col min="3" max="3" width="20.140625" customWidth="1"/>
    <col min="4" max="5" width="17.7109375" bestFit="1" customWidth="1"/>
    <col min="6" max="6" width="16.5703125" bestFit="1" customWidth="1"/>
    <col min="7" max="7" width="15.7109375" bestFit="1" customWidth="1"/>
    <col min="8" max="8" width="18.42578125" bestFit="1" customWidth="1"/>
    <col min="9" max="9" width="15.42578125" bestFit="1" customWidth="1"/>
    <col min="10" max="10" width="9.42578125" bestFit="1" customWidth="1"/>
    <col min="11" max="11" width="15.42578125" bestFit="1" customWidth="1"/>
  </cols>
  <sheetData>
    <row r="1" spans="1:11" ht="15.75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18" x14ac:dyDescent="0.25">
      <c r="A2" s="1"/>
      <c r="B2" s="1"/>
      <c r="C2" s="1"/>
      <c r="D2" s="1"/>
      <c r="E2" s="1"/>
      <c r="F2" s="1"/>
      <c r="G2" s="1"/>
      <c r="H2" s="1"/>
      <c r="I2" s="31"/>
      <c r="J2" s="31"/>
      <c r="K2" s="31"/>
    </row>
    <row r="3" spans="1:11" ht="15.75" customHeight="1" x14ac:dyDescent="0.25">
      <c r="A3" s="94" t="s">
        <v>281</v>
      </c>
      <c r="B3" s="94"/>
      <c r="C3" s="94"/>
      <c r="D3" s="94"/>
      <c r="E3" s="94"/>
      <c r="F3" s="94"/>
      <c r="G3" s="94"/>
      <c r="H3" s="94"/>
      <c r="I3" s="64"/>
      <c r="J3" s="64"/>
      <c r="K3" s="64"/>
    </row>
    <row r="4" spans="1:11" ht="18" x14ac:dyDescent="0.25">
      <c r="A4" s="1"/>
      <c r="B4" s="1"/>
      <c r="C4" s="1"/>
      <c r="D4" s="1"/>
      <c r="E4" s="1"/>
      <c r="F4" s="1"/>
      <c r="G4" s="1"/>
      <c r="H4" s="1"/>
      <c r="I4" s="31"/>
      <c r="J4" s="31"/>
      <c r="K4" s="31"/>
    </row>
    <row r="5" spans="1:11" ht="57" x14ac:dyDescent="0.25">
      <c r="A5" s="115" t="s">
        <v>2</v>
      </c>
      <c r="B5" s="115"/>
      <c r="C5" s="33" t="s">
        <v>418</v>
      </c>
      <c r="D5" s="33" t="s">
        <v>58</v>
      </c>
      <c r="E5" s="33" t="s">
        <v>59</v>
      </c>
      <c r="F5" s="33" t="s">
        <v>419</v>
      </c>
      <c r="G5" s="33" t="s">
        <v>60</v>
      </c>
      <c r="H5" s="33" t="s">
        <v>61</v>
      </c>
      <c r="I5" s="34"/>
      <c r="J5" s="34"/>
      <c r="K5" s="34"/>
    </row>
    <row r="6" spans="1:11" x14ac:dyDescent="0.25">
      <c r="A6" s="116">
        <v>1</v>
      </c>
      <c r="B6" s="116"/>
      <c r="C6" s="36">
        <v>2</v>
      </c>
      <c r="D6" s="36">
        <v>3</v>
      </c>
      <c r="E6" s="36">
        <v>4.3333333333333304</v>
      </c>
      <c r="F6" s="36">
        <v>5.0833333333333304</v>
      </c>
      <c r="G6" s="36">
        <v>6</v>
      </c>
      <c r="H6" s="36">
        <v>7</v>
      </c>
    </row>
    <row r="7" spans="1:11" x14ac:dyDescent="0.25">
      <c r="A7" s="37"/>
      <c r="B7" s="38" t="s">
        <v>282</v>
      </c>
      <c r="C7" s="39">
        <v>0</v>
      </c>
      <c r="D7" s="72">
        <v>0</v>
      </c>
      <c r="E7" s="72">
        <v>0</v>
      </c>
      <c r="F7" s="39"/>
      <c r="G7" s="39"/>
      <c r="H7" s="39"/>
    </row>
    <row r="8" spans="1:11" x14ac:dyDescent="0.25">
      <c r="A8" s="68"/>
      <c r="B8" s="38" t="s">
        <v>283</v>
      </c>
      <c r="C8" s="39">
        <v>0</v>
      </c>
      <c r="D8" s="72">
        <v>0</v>
      </c>
      <c r="E8" s="72">
        <v>0</v>
      </c>
    </row>
    <row r="9" spans="1:11" x14ac:dyDescent="0.25">
      <c r="A9" s="40"/>
      <c r="B9" s="69"/>
      <c r="C9" s="70"/>
      <c r="D9" s="71"/>
      <c r="E9" s="71"/>
      <c r="F9" s="70"/>
      <c r="G9" s="70"/>
      <c r="H9" s="70"/>
      <c r="I9" s="40"/>
      <c r="J9" s="40"/>
      <c r="K9" s="40"/>
    </row>
    <row r="10" spans="1:11" x14ac:dyDescent="0.25">
      <c r="A10" s="40"/>
      <c r="B10" s="69"/>
      <c r="C10" s="70"/>
      <c r="D10" s="71"/>
      <c r="E10" s="71"/>
      <c r="F10" s="70"/>
      <c r="G10" s="70"/>
      <c r="H10" s="70"/>
      <c r="I10" s="40"/>
      <c r="J10" s="40"/>
      <c r="K10" s="40"/>
    </row>
    <row r="11" spans="1:11" x14ac:dyDescent="0.25">
      <c r="A11" s="40"/>
      <c r="B11" s="69"/>
      <c r="C11" s="70"/>
      <c r="D11" s="71"/>
      <c r="E11" s="71"/>
      <c r="F11" s="70"/>
      <c r="G11" s="70"/>
      <c r="H11" s="70"/>
      <c r="I11" s="40"/>
      <c r="J11" s="40"/>
      <c r="K11" s="40"/>
    </row>
    <row r="12" spans="1:11" x14ac:dyDescent="0.25">
      <c r="A12" s="40"/>
      <c r="B12" s="69"/>
      <c r="C12" s="70"/>
      <c r="D12" s="71"/>
      <c r="E12" s="71"/>
      <c r="F12" s="70"/>
      <c r="G12" s="70"/>
      <c r="H12" s="70"/>
      <c r="I12" s="40"/>
      <c r="J12" s="40"/>
      <c r="K12" s="40"/>
    </row>
  </sheetData>
  <mergeCells count="3">
    <mergeCell ref="A5:B5"/>
    <mergeCell ref="A6:B6"/>
    <mergeCell ref="A3:H3"/>
  </mergeCells>
  <pageMargins left="0.25" right="0.25" top="0.75" bottom="0.75" header="0.3" footer="0.3"/>
  <pageSetup paperSize="9" scale="8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37825-6A45-4648-B353-5E570D9B78EB}">
  <sheetPr codeName="List6">
    <tabColor rgb="FF92D050"/>
    <pageSetUpPr fitToPage="1"/>
  </sheetPr>
  <dimension ref="A1:K10"/>
  <sheetViews>
    <sheetView zoomScale="85" zoomScaleNormal="85" workbookViewId="0">
      <selection sqref="A1:H7"/>
    </sheetView>
  </sheetViews>
  <sheetFormatPr defaultRowHeight="15" x14ac:dyDescent="0.25"/>
  <cols>
    <col min="1" max="1" width="15.85546875" customWidth="1"/>
    <col min="2" max="2" width="50.7109375" customWidth="1"/>
    <col min="3" max="3" width="20.140625" customWidth="1"/>
    <col min="4" max="5" width="17.7109375" bestFit="1" customWidth="1"/>
    <col min="6" max="6" width="16.5703125" bestFit="1" customWidth="1"/>
    <col min="7" max="7" width="15.7109375" bestFit="1" customWidth="1"/>
    <col min="8" max="8" width="18.42578125" bestFit="1" customWidth="1"/>
    <col min="9" max="9" width="15.42578125" bestFit="1" customWidth="1"/>
    <col min="10" max="10" width="9.42578125" bestFit="1" customWidth="1"/>
    <col min="11" max="11" width="15.42578125" bestFit="1" customWidth="1"/>
  </cols>
  <sheetData>
    <row r="1" spans="1:11" ht="15.75" x14ac:dyDescent="0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18" x14ac:dyDescent="0.25">
      <c r="A2" s="1"/>
      <c r="B2" s="1"/>
      <c r="C2" s="1"/>
      <c r="D2" s="1"/>
      <c r="E2" s="1"/>
      <c r="F2" s="1"/>
      <c r="G2" s="1"/>
      <c r="H2" s="1"/>
      <c r="I2" s="31"/>
      <c r="J2" s="31"/>
      <c r="K2" s="31"/>
    </row>
    <row r="3" spans="1:11" ht="15.75" customHeight="1" x14ac:dyDescent="0.25">
      <c r="A3" s="94" t="s">
        <v>284</v>
      </c>
      <c r="B3" s="94"/>
      <c r="C3" s="94"/>
      <c r="D3" s="94"/>
      <c r="E3" s="94"/>
      <c r="F3" s="94"/>
      <c r="G3" s="94"/>
      <c r="H3" s="94"/>
      <c r="I3" s="64"/>
      <c r="J3" s="64"/>
      <c r="K3" s="64"/>
    </row>
    <row r="4" spans="1:11" ht="18" x14ac:dyDescent="0.25">
      <c r="A4" s="1"/>
      <c r="B4" s="1"/>
      <c r="C4" s="1"/>
      <c r="D4" s="1"/>
      <c r="E4" s="1"/>
      <c r="F4" s="1"/>
      <c r="G4" s="1"/>
      <c r="H4" s="1"/>
      <c r="I4" s="31"/>
      <c r="J4" s="31"/>
      <c r="K4" s="31"/>
    </row>
    <row r="5" spans="1:11" ht="57" x14ac:dyDescent="0.25">
      <c r="A5" s="115" t="s">
        <v>2</v>
      </c>
      <c r="B5" s="115"/>
      <c r="C5" s="33" t="s">
        <v>418</v>
      </c>
      <c r="D5" s="33" t="s">
        <v>58</v>
      </c>
      <c r="E5" s="33" t="s">
        <v>59</v>
      </c>
      <c r="F5" s="33" t="s">
        <v>419</v>
      </c>
      <c r="G5" s="33" t="s">
        <v>60</v>
      </c>
      <c r="H5" s="33" t="s">
        <v>61</v>
      </c>
      <c r="I5" s="34"/>
      <c r="J5" s="34"/>
      <c r="K5" s="34"/>
    </row>
    <row r="6" spans="1:11" x14ac:dyDescent="0.25">
      <c r="A6" s="116">
        <v>1</v>
      </c>
      <c r="B6" s="116"/>
      <c r="C6" s="36">
        <v>2</v>
      </c>
      <c r="D6" s="36">
        <v>3</v>
      </c>
      <c r="E6" s="36">
        <v>4.3333333333333304</v>
      </c>
      <c r="F6" s="36">
        <v>5.0833333333333304</v>
      </c>
      <c r="G6" s="36">
        <v>6</v>
      </c>
      <c r="H6" s="36">
        <v>7</v>
      </c>
    </row>
    <row r="7" spans="1:11" x14ac:dyDescent="0.25">
      <c r="A7" s="37"/>
      <c r="B7" s="38" t="s">
        <v>422</v>
      </c>
      <c r="C7" s="39">
        <v>0</v>
      </c>
      <c r="D7" s="72">
        <v>0</v>
      </c>
      <c r="E7" s="72">
        <v>0</v>
      </c>
      <c r="F7" s="72"/>
      <c r="G7" s="39"/>
      <c r="H7" s="39"/>
    </row>
    <row r="8" spans="1:11" x14ac:dyDescent="0.25">
      <c r="A8" s="68"/>
      <c r="B8" s="67"/>
      <c r="C8" s="67"/>
      <c r="D8" s="67"/>
      <c r="E8" s="67"/>
      <c r="F8" s="67"/>
      <c r="G8" s="67"/>
      <c r="H8" s="67"/>
      <c r="I8" s="67"/>
      <c r="J8" s="67"/>
      <c r="K8" s="67"/>
    </row>
    <row r="9" spans="1:11" x14ac:dyDescent="0.25">
      <c r="A9" s="40"/>
      <c r="B9" s="69"/>
      <c r="C9" s="70"/>
      <c r="D9" s="71"/>
      <c r="E9" s="71"/>
      <c r="F9" s="70"/>
      <c r="G9" s="70"/>
      <c r="H9" s="70"/>
      <c r="I9" s="40"/>
      <c r="J9" s="40"/>
      <c r="K9" s="40"/>
    </row>
    <row r="10" spans="1:11" x14ac:dyDescent="0.25">
      <c r="A10" s="40"/>
      <c r="B10" s="69"/>
      <c r="C10" s="70"/>
      <c r="D10" s="71"/>
      <c r="E10" s="71"/>
      <c r="F10" s="70"/>
      <c r="G10" s="70"/>
      <c r="H10" s="70"/>
      <c r="I10" s="40"/>
      <c r="J10" s="40"/>
      <c r="K10" s="40"/>
    </row>
  </sheetData>
  <mergeCells count="3">
    <mergeCell ref="A5:B5"/>
    <mergeCell ref="A6:B6"/>
    <mergeCell ref="A3:H3"/>
  </mergeCells>
  <pageMargins left="0.25" right="0.25" top="0.75" bottom="0.75" header="0.3" footer="0.3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8C561-81B1-4F30-BACC-80FCDC017936}">
  <sheetPr codeName="List7">
    <tabColor rgb="FF92D050"/>
    <pageSetUpPr fitToPage="1"/>
  </sheetPr>
  <dimension ref="A1:I567"/>
  <sheetViews>
    <sheetView tabSelected="1" workbookViewId="0">
      <selection activeCell="N22" sqref="N22"/>
    </sheetView>
  </sheetViews>
  <sheetFormatPr defaultRowHeight="15" x14ac:dyDescent="0.25"/>
  <cols>
    <col min="1" max="1" width="15.85546875" customWidth="1"/>
    <col min="2" max="2" width="50.7109375" customWidth="1"/>
    <col min="3" max="3" width="20.140625" customWidth="1"/>
    <col min="4" max="5" width="17.85546875" bestFit="1" customWidth="1"/>
    <col min="6" max="6" width="16.7109375" bestFit="1" customWidth="1"/>
    <col min="7" max="7" width="15.42578125" bestFit="1" customWidth="1"/>
    <col min="8" max="8" width="9.42578125" bestFit="1" customWidth="1"/>
    <col min="9" max="9" width="15.42578125" bestFit="1" customWidth="1"/>
  </cols>
  <sheetData>
    <row r="1" spans="1:9" ht="18" x14ac:dyDescent="0.25">
      <c r="A1" s="1"/>
      <c r="B1" s="1"/>
      <c r="C1" s="1"/>
      <c r="D1" s="1"/>
      <c r="E1" s="1"/>
      <c r="F1" s="1"/>
      <c r="G1" s="31"/>
      <c r="H1" s="31"/>
      <c r="I1" s="31"/>
    </row>
    <row r="2" spans="1:9" ht="15.75" customHeight="1" x14ac:dyDescent="0.25">
      <c r="A2" s="94" t="s">
        <v>285</v>
      </c>
      <c r="B2" s="94"/>
      <c r="C2" s="94"/>
      <c r="D2" s="94"/>
      <c r="E2" s="94"/>
      <c r="F2" s="94"/>
      <c r="G2" s="64"/>
      <c r="H2" s="64"/>
      <c r="I2" s="64"/>
    </row>
    <row r="3" spans="1:9" ht="15.75" customHeight="1" x14ac:dyDescent="0.25">
      <c r="A3" s="94" t="s">
        <v>286</v>
      </c>
      <c r="B3" s="94"/>
      <c r="C3" s="94"/>
      <c r="D3" s="94"/>
      <c r="E3" s="94"/>
      <c r="F3" s="94"/>
      <c r="G3" s="64"/>
      <c r="H3" s="64"/>
      <c r="I3" s="64"/>
    </row>
    <row r="4" spans="1:9" ht="18" x14ac:dyDescent="0.25">
      <c r="A4" s="1"/>
      <c r="B4" s="1"/>
      <c r="C4" s="1"/>
      <c r="D4" s="1"/>
      <c r="E4" s="1"/>
      <c r="F4" s="1"/>
      <c r="G4" s="31"/>
      <c r="H4" s="31"/>
      <c r="I4" s="31"/>
    </row>
    <row r="5" spans="1:9" ht="57" x14ac:dyDescent="0.25">
      <c r="A5" s="115" t="s">
        <v>2</v>
      </c>
      <c r="B5" s="115"/>
      <c r="C5" s="73" t="s">
        <v>58</v>
      </c>
      <c r="D5" s="73" t="s">
        <v>59</v>
      </c>
      <c r="E5" s="73" t="s">
        <v>419</v>
      </c>
      <c r="F5" s="73" t="s">
        <v>287</v>
      </c>
      <c r="G5" s="34"/>
      <c r="H5" s="34"/>
      <c r="I5" s="34"/>
    </row>
    <row r="6" spans="1:9" x14ac:dyDescent="0.25">
      <c r="A6" s="116">
        <v>1</v>
      </c>
      <c r="B6" s="116"/>
      <c r="C6" s="36">
        <v>2</v>
      </c>
      <c r="D6" s="36">
        <v>3</v>
      </c>
      <c r="E6" s="36">
        <v>4.3333333333333304</v>
      </c>
      <c r="F6" s="36">
        <v>5.0833333333333304</v>
      </c>
    </row>
    <row r="7" spans="1:9" x14ac:dyDescent="0.25">
      <c r="A7" s="41" t="s">
        <v>288</v>
      </c>
      <c r="B7" s="60" t="s">
        <v>289</v>
      </c>
      <c r="C7" s="74">
        <v>781424563</v>
      </c>
      <c r="D7" s="74">
        <v>780663063</v>
      </c>
      <c r="E7" s="75">
        <v>203316813.09999999</v>
      </c>
      <c r="F7" s="75">
        <v>26.0441184854675</v>
      </c>
      <c r="G7" s="66"/>
      <c r="H7" s="66"/>
      <c r="I7" s="66"/>
    </row>
    <row r="8" spans="1:9" x14ac:dyDescent="0.25">
      <c r="A8" s="58" t="s">
        <v>290</v>
      </c>
      <c r="B8" s="59" t="s">
        <v>291</v>
      </c>
      <c r="C8" s="52">
        <v>147844658</v>
      </c>
      <c r="D8" s="52">
        <v>147296066</v>
      </c>
      <c r="E8" s="51">
        <v>38955783.259999998</v>
      </c>
      <c r="F8" s="51">
        <v>26.447266595701201</v>
      </c>
      <c r="G8" s="53"/>
      <c r="H8" s="53"/>
      <c r="I8" s="53"/>
    </row>
    <row r="9" spans="1:9" x14ac:dyDescent="0.25">
      <c r="A9" s="58" t="s">
        <v>292</v>
      </c>
      <c r="B9" s="59" t="s">
        <v>293</v>
      </c>
      <c r="C9" s="52">
        <v>36088187</v>
      </c>
      <c r="D9" s="52">
        <v>35875279</v>
      </c>
      <c r="E9" s="51">
        <v>6351410.2400000002</v>
      </c>
      <c r="F9" s="51">
        <v>17.704141729462201</v>
      </c>
      <c r="G9" s="53"/>
      <c r="H9" s="53"/>
      <c r="I9" s="53"/>
    </row>
    <row r="10" spans="1:9" x14ac:dyDescent="0.25">
      <c r="A10" s="58" t="s">
        <v>294</v>
      </c>
      <c r="B10" s="59" t="s">
        <v>295</v>
      </c>
      <c r="C10" s="52">
        <v>6334436</v>
      </c>
      <c r="D10" s="52">
        <v>6334436</v>
      </c>
      <c r="E10" s="51">
        <v>1338918.9099999999</v>
      </c>
      <c r="F10" s="51">
        <v>21.137144806577901</v>
      </c>
      <c r="G10" s="53"/>
      <c r="H10" s="53"/>
      <c r="I10" s="53"/>
    </row>
    <row r="11" spans="1:9" x14ac:dyDescent="0.25">
      <c r="A11" s="58" t="s">
        <v>296</v>
      </c>
      <c r="B11" s="59" t="s">
        <v>297</v>
      </c>
      <c r="C11" s="52">
        <v>3525542</v>
      </c>
      <c r="D11" s="52">
        <v>3525542</v>
      </c>
      <c r="E11" s="51">
        <v>611437.26</v>
      </c>
      <c r="F11" s="51">
        <v>17.343071221389501</v>
      </c>
      <c r="G11" s="53"/>
      <c r="H11" s="53"/>
      <c r="I11" s="53"/>
    </row>
    <row r="12" spans="1:9" x14ac:dyDescent="0.25">
      <c r="A12" s="58" t="s">
        <v>298</v>
      </c>
      <c r="B12" s="59" t="s">
        <v>299</v>
      </c>
      <c r="C12" s="52">
        <v>6340226</v>
      </c>
      <c r="D12" s="52">
        <v>6340226</v>
      </c>
      <c r="E12" s="51">
        <v>1353869.63</v>
      </c>
      <c r="F12" s="51">
        <v>21.353649380952699</v>
      </c>
      <c r="G12" s="53"/>
      <c r="H12" s="53"/>
      <c r="I12" s="53"/>
    </row>
    <row r="13" spans="1:9" x14ac:dyDescent="0.25">
      <c r="A13" s="58" t="s">
        <v>300</v>
      </c>
      <c r="B13" s="59" t="s">
        <v>301</v>
      </c>
      <c r="C13" s="52">
        <v>629244</v>
      </c>
      <c r="D13" s="52">
        <v>629244</v>
      </c>
      <c r="E13" s="51"/>
      <c r="F13" s="51"/>
      <c r="G13" s="53"/>
      <c r="H13" s="53"/>
      <c r="I13" s="53"/>
    </row>
    <row r="14" spans="1:9" x14ac:dyDescent="0.25">
      <c r="A14" s="58" t="s">
        <v>302</v>
      </c>
      <c r="B14" s="59" t="s">
        <v>303</v>
      </c>
      <c r="C14" s="52">
        <v>114480</v>
      </c>
      <c r="D14" s="52">
        <v>114480</v>
      </c>
      <c r="E14" s="51">
        <v>3528.25</v>
      </c>
      <c r="F14" s="51">
        <v>3.08197938504542</v>
      </c>
      <c r="G14" s="53"/>
      <c r="H14" s="53"/>
      <c r="I14" s="53"/>
    </row>
    <row r="15" spans="1:9" x14ac:dyDescent="0.25">
      <c r="A15" s="58" t="s">
        <v>304</v>
      </c>
      <c r="B15" s="59" t="s">
        <v>305</v>
      </c>
      <c r="C15" s="52">
        <v>160199234</v>
      </c>
      <c r="D15" s="52">
        <v>160199234</v>
      </c>
      <c r="E15" s="51">
        <v>33637011.689999998</v>
      </c>
      <c r="F15" s="51">
        <v>20.996986596078202</v>
      </c>
      <c r="G15" s="53"/>
      <c r="H15" s="53"/>
      <c r="I15" s="53"/>
    </row>
    <row r="16" spans="1:9" x14ac:dyDescent="0.25">
      <c r="A16" s="58" t="s">
        <v>306</v>
      </c>
      <c r="B16" s="59" t="s">
        <v>307</v>
      </c>
      <c r="C16" s="52">
        <v>56501673</v>
      </c>
      <c r="D16" s="52">
        <v>56501673</v>
      </c>
      <c r="E16" s="51">
        <v>3148382.64</v>
      </c>
      <c r="F16" s="51">
        <v>5.5721936587612202</v>
      </c>
      <c r="G16" s="53"/>
      <c r="H16" s="53"/>
      <c r="I16" s="53"/>
    </row>
    <row r="17" spans="1:9" x14ac:dyDescent="0.25">
      <c r="A17" s="58" t="s">
        <v>308</v>
      </c>
      <c r="B17" s="59" t="s">
        <v>309</v>
      </c>
      <c r="C17" s="52">
        <v>223846883</v>
      </c>
      <c r="D17" s="52">
        <v>223846883</v>
      </c>
      <c r="E17" s="51">
        <v>117916471.22</v>
      </c>
      <c r="F17" s="51">
        <v>52.6772897793712</v>
      </c>
      <c r="G17" s="53"/>
      <c r="H17" s="53"/>
      <c r="I17" s="53"/>
    </row>
    <row r="18" spans="1:9" x14ac:dyDescent="0.25">
      <c r="A18" s="84" t="s">
        <v>310</v>
      </c>
      <c r="B18" s="85" t="s">
        <v>311</v>
      </c>
      <c r="C18" s="86">
        <v>140000000</v>
      </c>
      <c r="D18" s="86">
        <v>140000000</v>
      </c>
      <c r="E18" s="87"/>
      <c r="F18" s="87"/>
      <c r="G18" s="53"/>
      <c r="H18" s="53"/>
      <c r="I18" s="53"/>
    </row>
    <row r="19" spans="1:9" ht="7.5" customHeight="1" x14ac:dyDescent="0.25"/>
    <row r="20" spans="1:9" hidden="1" x14ac:dyDescent="0.25">
      <c r="A20" s="41" t="s">
        <v>288</v>
      </c>
      <c r="B20" s="60" t="s">
        <v>289</v>
      </c>
      <c r="C20" s="74">
        <v>781424563</v>
      </c>
      <c r="D20" s="74">
        <v>780663063</v>
      </c>
      <c r="E20" s="75">
        <v>203316813.09999999</v>
      </c>
      <c r="F20" s="75">
        <v>26.0441184854675</v>
      </c>
    </row>
    <row r="21" spans="1:9" x14ac:dyDescent="0.25">
      <c r="A21" s="44" t="s">
        <v>145</v>
      </c>
      <c r="B21" s="45" t="s">
        <v>312</v>
      </c>
      <c r="C21" s="74">
        <v>780421563</v>
      </c>
      <c r="D21" s="74">
        <v>779660063</v>
      </c>
      <c r="E21" s="75">
        <v>203078543.09999999</v>
      </c>
      <c r="F21" s="75">
        <v>26.0470623977568</v>
      </c>
      <c r="H21" s="61"/>
    </row>
    <row r="22" spans="1:9" x14ac:dyDescent="0.25">
      <c r="A22" s="76" t="s">
        <v>313</v>
      </c>
      <c r="B22" s="77" t="s">
        <v>314</v>
      </c>
      <c r="C22" s="74">
        <v>7532753</v>
      </c>
      <c r="D22" s="74">
        <v>7532753</v>
      </c>
      <c r="E22" s="75">
        <v>2202760.0099999998</v>
      </c>
      <c r="F22" s="75">
        <v>29.242429826120699</v>
      </c>
    </row>
    <row r="23" spans="1:9" x14ac:dyDescent="0.25">
      <c r="A23" s="78" t="s">
        <v>315</v>
      </c>
      <c r="B23" s="79" t="s">
        <v>314</v>
      </c>
      <c r="C23" s="74">
        <v>4054807</v>
      </c>
      <c r="D23" s="74">
        <v>4054807</v>
      </c>
      <c r="E23" s="75">
        <v>1925137.13</v>
      </c>
      <c r="F23" s="75">
        <v>47.477897961604597</v>
      </c>
    </row>
    <row r="24" spans="1:9" x14ac:dyDescent="0.25">
      <c r="A24" s="57" t="s">
        <v>290</v>
      </c>
      <c r="B24" s="55" t="s">
        <v>291</v>
      </c>
      <c r="C24" s="43">
        <v>2194607</v>
      </c>
      <c r="D24" s="43">
        <v>2194607</v>
      </c>
      <c r="E24" s="42">
        <v>611166.13</v>
      </c>
      <c r="F24" s="42">
        <v>27.8485455482462</v>
      </c>
    </row>
    <row r="25" spans="1:9" x14ac:dyDescent="0.25">
      <c r="A25" s="80" t="s">
        <v>83</v>
      </c>
      <c r="B25" s="55" t="s">
        <v>84</v>
      </c>
      <c r="C25" s="43">
        <v>457730</v>
      </c>
      <c r="D25" s="43">
        <v>457730</v>
      </c>
      <c r="E25" s="42">
        <v>163480.73000000001</v>
      </c>
      <c r="F25" s="42">
        <v>35.715537543967002</v>
      </c>
    </row>
    <row r="26" spans="1:9" x14ac:dyDescent="0.25">
      <c r="A26" s="81" t="s">
        <v>87</v>
      </c>
      <c r="B26" s="55" t="s">
        <v>88</v>
      </c>
      <c r="C26" s="56"/>
      <c r="D26" s="56"/>
      <c r="E26" s="51">
        <v>5666.69</v>
      </c>
      <c r="F26" s="56"/>
    </row>
    <row r="27" spans="1:9" x14ac:dyDescent="0.25">
      <c r="A27" s="81" t="s">
        <v>119</v>
      </c>
      <c r="B27" s="55" t="s">
        <v>120</v>
      </c>
      <c r="C27" s="56"/>
      <c r="D27" s="56"/>
      <c r="E27" s="51">
        <v>1993</v>
      </c>
      <c r="F27" s="56"/>
    </row>
    <row r="28" spans="1:9" x14ac:dyDescent="0.25">
      <c r="A28" s="81" t="s">
        <v>121</v>
      </c>
      <c r="B28" s="55" t="s">
        <v>122</v>
      </c>
      <c r="C28" s="56"/>
      <c r="D28" s="56"/>
      <c r="E28" s="51">
        <v>77426.240000000005</v>
      </c>
      <c r="F28" s="56"/>
    </row>
    <row r="29" spans="1:9" x14ac:dyDescent="0.25">
      <c r="A29" s="81" t="s">
        <v>123</v>
      </c>
      <c r="B29" s="55" t="s">
        <v>124</v>
      </c>
      <c r="C29" s="56"/>
      <c r="D29" s="56"/>
      <c r="E29" s="51">
        <v>3650</v>
      </c>
      <c r="F29" s="56"/>
    </row>
    <row r="30" spans="1:9" x14ac:dyDescent="0.25">
      <c r="A30" s="81" t="s">
        <v>125</v>
      </c>
      <c r="B30" s="55" t="s">
        <v>126</v>
      </c>
      <c r="C30" s="56"/>
      <c r="D30" s="56"/>
      <c r="E30" s="51">
        <v>532.29999999999995</v>
      </c>
      <c r="F30" s="56"/>
    </row>
    <row r="31" spans="1:9" x14ac:dyDescent="0.25">
      <c r="A31" s="81" t="s">
        <v>129</v>
      </c>
      <c r="B31" s="55" t="s">
        <v>128</v>
      </c>
      <c r="C31" s="56"/>
      <c r="D31" s="56"/>
      <c r="E31" s="51">
        <v>285</v>
      </c>
      <c r="F31" s="56"/>
    </row>
    <row r="32" spans="1:9" x14ac:dyDescent="0.25">
      <c r="A32" s="81" t="s">
        <v>136</v>
      </c>
      <c r="B32" s="55" t="s">
        <v>137</v>
      </c>
      <c r="C32" s="56"/>
      <c r="D32" s="56"/>
      <c r="E32" s="51">
        <v>5894.5</v>
      </c>
      <c r="F32" s="56"/>
    </row>
    <row r="33" spans="1:6" x14ac:dyDescent="0.25">
      <c r="A33" s="81" t="s">
        <v>138</v>
      </c>
      <c r="B33" s="55" t="s">
        <v>139</v>
      </c>
      <c r="C33" s="56"/>
      <c r="D33" s="56"/>
      <c r="E33" s="51">
        <v>68033</v>
      </c>
      <c r="F33" s="56"/>
    </row>
    <row r="34" spans="1:6" x14ac:dyDescent="0.25">
      <c r="A34" s="80" t="s">
        <v>153</v>
      </c>
      <c r="B34" s="55" t="s">
        <v>154</v>
      </c>
      <c r="C34" s="43">
        <v>21500</v>
      </c>
      <c r="D34" s="43">
        <v>21500</v>
      </c>
      <c r="E34" s="42">
        <v>4814.6099999999997</v>
      </c>
      <c r="F34" s="42">
        <v>22.3935348837209</v>
      </c>
    </row>
    <row r="35" spans="1:6" x14ac:dyDescent="0.25">
      <c r="A35" s="81" t="s">
        <v>157</v>
      </c>
      <c r="B35" s="55" t="s">
        <v>158</v>
      </c>
      <c r="C35" s="56"/>
      <c r="D35" s="56"/>
      <c r="E35" s="51">
        <v>4814.6099999999997</v>
      </c>
      <c r="F35" s="56"/>
    </row>
    <row r="36" spans="1:6" x14ac:dyDescent="0.25">
      <c r="A36" s="80" t="s">
        <v>168</v>
      </c>
      <c r="B36" s="55" t="s">
        <v>169</v>
      </c>
      <c r="C36" s="43">
        <v>71200</v>
      </c>
      <c r="D36" s="43">
        <v>71200</v>
      </c>
      <c r="E36" s="42">
        <v>20611.93</v>
      </c>
      <c r="F36" s="42">
        <v>28.949339887640399</v>
      </c>
    </row>
    <row r="37" spans="1:6" x14ac:dyDescent="0.25">
      <c r="A37" s="81" t="s">
        <v>178</v>
      </c>
      <c r="B37" s="55" t="s">
        <v>179</v>
      </c>
      <c r="C37" s="56"/>
      <c r="D37" s="56"/>
      <c r="E37" s="51">
        <v>13605.63</v>
      </c>
      <c r="F37" s="56"/>
    </row>
    <row r="38" spans="1:6" x14ac:dyDescent="0.25">
      <c r="A38" s="81" t="s">
        <v>187</v>
      </c>
      <c r="B38" s="55" t="s">
        <v>49</v>
      </c>
      <c r="C38" s="56"/>
      <c r="D38" s="56"/>
      <c r="E38" s="51">
        <v>7006.3</v>
      </c>
      <c r="F38" s="56"/>
    </row>
    <row r="39" spans="1:6" x14ac:dyDescent="0.25">
      <c r="A39" s="80" t="s">
        <v>200</v>
      </c>
      <c r="B39" s="55" t="s">
        <v>201</v>
      </c>
      <c r="C39" s="43">
        <v>1640177</v>
      </c>
      <c r="D39" s="43">
        <v>1640177</v>
      </c>
      <c r="E39" s="42">
        <v>422258.86</v>
      </c>
      <c r="F39" s="42">
        <v>25.744712918179001</v>
      </c>
    </row>
    <row r="40" spans="1:6" x14ac:dyDescent="0.25">
      <c r="A40" s="81" t="s">
        <v>204</v>
      </c>
      <c r="B40" s="55" t="s">
        <v>205</v>
      </c>
      <c r="C40" s="56"/>
      <c r="D40" s="56"/>
      <c r="E40" s="51">
        <v>103181.57</v>
      </c>
      <c r="F40" s="56"/>
    </row>
    <row r="41" spans="1:6" x14ac:dyDescent="0.25">
      <c r="A41" s="81" t="s">
        <v>214</v>
      </c>
      <c r="B41" s="55" t="s">
        <v>215</v>
      </c>
      <c r="C41" s="56"/>
      <c r="D41" s="56"/>
      <c r="E41" s="51">
        <v>319077.28999999998</v>
      </c>
      <c r="F41" s="56"/>
    </row>
    <row r="42" spans="1:6" x14ac:dyDescent="0.25">
      <c r="A42" s="80" t="s">
        <v>230</v>
      </c>
      <c r="B42" s="55" t="s">
        <v>231</v>
      </c>
      <c r="C42" s="43">
        <v>4000</v>
      </c>
      <c r="D42" s="43">
        <v>4000</v>
      </c>
      <c r="E42" s="82"/>
      <c r="F42" s="82"/>
    </row>
    <row r="43" spans="1:6" x14ac:dyDescent="0.25">
      <c r="A43" s="57" t="s">
        <v>298</v>
      </c>
      <c r="B43" s="55" t="s">
        <v>299</v>
      </c>
      <c r="C43" s="43">
        <v>1860200</v>
      </c>
      <c r="D43" s="43">
        <v>1860200</v>
      </c>
      <c r="E43" s="42">
        <v>1313971</v>
      </c>
      <c r="F43" s="42">
        <v>70.636006880980503</v>
      </c>
    </row>
    <row r="44" spans="1:6" x14ac:dyDescent="0.25">
      <c r="A44" s="80" t="s">
        <v>83</v>
      </c>
      <c r="B44" s="55" t="s">
        <v>84</v>
      </c>
      <c r="C44" s="43">
        <v>60200</v>
      </c>
      <c r="D44" s="43">
        <v>60200</v>
      </c>
      <c r="E44" s="42">
        <v>14577.48</v>
      </c>
      <c r="F44" s="42">
        <v>24.215083056478399</v>
      </c>
    </row>
    <row r="45" spans="1:6" x14ac:dyDescent="0.25">
      <c r="A45" s="81" t="s">
        <v>113</v>
      </c>
      <c r="B45" s="55" t="s">
        <v>114</v>
      </c>
      <c r="C45" s="56"/>
      <c r="D45" s="56"/>
      <c r="E45" s="51">
        <v>5037</v>
      </c>
      <c r="F45" s="56"/>
    </row>
    <row r="46" spans="1:6" x14ac:dyDescent="0.25">
      <c r="A46" s="81" t="s">
        <v>123</v>
      </c>
      <c r="B46" s="55" t="s">
        <v>124</v>
      </c>
      <c r="C46" s="56"/>
      <c r="D46" s="56"/>
      <c r="E46" s="51">
        <v>9540.48</v>
      </c>
      <c r="F46" s="56"/>
    </row>
    <row r="47" spans="1:6" x14ac:dyDescent="0.25">
      <c r="A47" s="80" t="s">
        <v>168</v>
      </c>
      <c r="B47" s="55" t="s">
        <v>169</v>
      </c>
      <c r="C47" s="43">
        <v>1800000</v>
      </c>
      <c r="D47" s="43">
        <v>1800000</v>
      </c>
      <c r="E47" s="42">
        <v>1299393.52</v>
      </c>
      <c r="F47" s="42">
        <v>72.188528888888897</v>
      </c>
    </row>
    <row r="48" spans="1:6" x14ac:dyDescent="0.25">
      <c r="A48" s="81" t="s">
        <v>187</v>
      </c>
      <c r="B48" s="55" t="s">
        <v>49</v>
      </c>
      <c r="C48" s="56"/>
      <c r="D48" s="56"/>
      <c r="E48" s="51">
        <v>166549.94</v>
      </c>
      <c r="F48" s="56"/>
    </row>
    <row r="49" spans="1:6" ht="25.5" x14ac:dyDescent="0.25">
      <c r="A49" s="81" t="s">
        <v>188</v>
      </c>
      <c r="B49" s="55" t="s">
        <v>189</v>
      </c>
      <c r="C49" s="56"/>
      <c r="D49" s="56"/>
      <c r="E49" s="51">
        <v>1132843.58</v>
      </c>
      <c r="F49" s="56"/>
    </row>
    <row r="50" spans="1:6" ht="38.25" x14ac:dyDescent="0.25">
      <c r="A50" s="78" t="s">
        <v>316</v>
      </c>
      <c r="B50" s="79" t="s">
        <v>317</v>
      </c>
      <c r="C50" s="74">
        <v>143100</v>
      </c>
      <c r="D50" s="74">
        <v>143100</v>
      </c>
      <c r="E50" s="75">
        <v>4290</v>
      </c>
      <c r="F50" s="75">
        <v>2.9979035639412999</v>
      </c>
    </row>
    <row r="51" spans="1:6" x14ac:dyDescent="0.25">
      <c r="A51" s="57" t="s">
        <v>292</v>
      </c>
      <c r="B51" s="55" t="s">
        <v>293</v>
      </c>
      <c r="C51" s="43">
        <v>28620</v>
      </c>
      <c r="D51" s="43">
        <v>28620</v>
      </c>
      <c r="E51" s="42">
        <v>761.75</v>
      </c>
      <c r="F51" s="42">
        <v>2.6616002795248099</v>
      </c>
    </row>
    <row r="52" spans="1:6" x14ac:dyDescent="0.25">
      <c r="A52" s="80" t="s">
        <v>83</v>
      </c>
      <c r="B52" s="55" t="s">
        <v>84</v>
      </c>
      <c r="C52" s="43">
        <v>28520</v>
      </c>
      <c r="D52" s="43">
        <v>28520</v>
      </c>
      <c r="E52" s="42">
        <v>761.75</v>
      </c>
      <c r="F52" s="42">
        <v>2.6709326788218801</v>
      </c>
    </row>
    <row r="53" spans="1:6" x14ac:dyDescent="0.25">
      <c r="A53" s="81" t="s">
        <v>121</v>
      </c>
      <c r="B53" s="55" t="s">
        <v>122</v>
      </c>
      <c r="C53" s="56"/>
      <c r="D53" s="56"/>
      <c r="E53" s="51">
        <v>761.75</v>
      </c>
      <c r="F53" s="56"/>
    </row>
    <row r="54" spans="1:6" x14ac:dyDescent="0.25">
      <c r="A54" s="80" t="s">
        <v>228</v>
      </c>
      <c r="B54" s="55" t="s">
        <v>229</v>
      </c>
      <c r="C54" s="43">
        <v>100</v>
      </c>
      <c r="D54" s="43">
        <v>100</v>
      </c>
      <c r="E54" s="82"/>
      <c r="F54" s="82"/>
    </row>
    <row r="55" spans="1:6" x14ac:dyDescent="0.25">
      <c r="A55" s="57" t="s">
        <v>302</v>
      </c>
      <c r="B55" s="55" t="s">
        <v>303</v>
      </c>
      <c r="C55" s="43">
        <v>114480</v>
      </c>
      <c r="D55" s="43">
        <v>114480</v>
      </c>
      <c r="E55" s="42">
        <v>3528.25</v>
      </c>
      <c r="F55" s="42">
        <v>3.08197938504542</v>
      </c>
    </row>
    <row r="56" spans="1:6" x14ac:dyDescent="0.25">
      <c r="A56" s="80" t="s">
        <v>83</v>
      </c>
      <c r="B56" s="55" t="s">
        <v>84</v>
      </c>
      <c r="C56" s="43">
        <v>114080</v>
      </c>
      <c r="D56" s="43">
        <v>114080</v>
      </c>
      <c r="E56" s="42">
        <v>3528.25</v>
      </c>
      <c r="F56" s="42">
        <v>3.09278576437588</v>
      </c>
    </row>
    <row r="57" spans="1:6" x14ac:dyDescent="0.25">
      <c r="A57" s="81" t="s">
        <v>121</v>
      </c>
      <c r="B57" s="55" t="s">
        <v>122</v>
      </c>
      <c r="C57" s="56"/>
      <c r="D57" s="56"/>
      <c r="E57" s="51">
        <v>3528.25</v>
      </c>
      <c r="F57" s="56"/>
    </row>
    <row r="58" spans="1:6" x14ac:dyDescent="0.25">
      <c r="A58" s="80" t="s">
        <v>228</v>
      </c>
      <c r="B58" s="55" t="s">
        <v>229</v>
      </c>
      <c r="C58" s="43">
        <v>400</v>
      </c>
      <c r="D58" s="43">
        <v>400</v>
      </c>
      <c r="E58" s="82"/>
      <c r="F58" s="82"/>
    </row>
    <row r="59" spans="1:6" x14ac:dyDescent="0.25">
      <c r="A59" s="78" t="s">
        <v>318</v>
      </c>
      <c r="B59" s="79" t="s">
        <v>319</v>
      </c>
      <c r="C59" s="74">
        <v>175700</v>
      </c>
      <c r="D59" s="74">
        <v>175700</v>
      </c>
      <c r="E59" s="75">
        <v>47867.75</v>
      </c>
      <c r="F59" s="75">
        <v>27.244023904382502</v>
      </c>
    </row>
    <row r="60" spans="1:6" x14ac:dyDescent="0.25">
      <c r="A60" s="57" t="s">
        <v>290</v>
      </c>
      <c r="B60" s="55" t="s">
        <v>291</v>
      </c>
      <c r="C60" s="43">
        <v>173200</v>
      </c>
      <c r="D60" s="43">
        <v>173200</v>
      </c>
      <c r="E60" s="42">
        <v>47867.75</v>
      </c>
      <c r="F60" s="42">
        <v>27.637269053117802</v>
      </c>
    </row>
    <row r="61" spans="1:6" x14ac:dyDescent="0.25">
      <c r="A61" s="80" t="s">
        <v>83</v>
      </c>
      <c r="B61" s="55" t="s">
        <v>84</v>
      </c>
      <c r="C61" s="43">
        <v>172800</v>
      </c>
      <c r="D61" s="43">
        <v>172800</v>
      </c>
      <c r="E61" s="42">
        <v>47867.75</v>
      </c>
      <c r="F61" s="42">
        <v>27.701244212963001</v>
      </c>
    </row>
    <row r="62" spans="1:6" x14ac:dyDescent="0.25">
      <c r="A62" s="81" t="s">
        <v>87</v>
      </c>
      <c r="B62" s="55" t="s">
        <v>88</v>
      </c>
      <c r="C62" s="56"/>
      <c r="D62" s="56"/>
      <c r="E62" s="51">
        <v>10032.450000000001</v>
      </c>
      <c r="F62" s="56"/>
    </row>
    <row r="63" spans="1:6" x14ac:dyDescent="0.25">
      <c r="A63" s="81" t="s">
        <v>113</v>
      </c>
      <c r="B63" s="55" t="s">
        <v>114</v>
      </c>
      <c r="C63" s="56"/>
      <c r="D63" s="56"/>
      <c r="E63" s="51">
        <v>873.75</v>
      </c>
      <c r="F63" s="56"/>
    </row>
    <row r="64" spans="1:6" x14ac:dyDescent="0.25">
      <c r="A64" s="81" t="s">
        <v>119</v>
      </c>
      <c r="B64" s="55" t="s">
        <v>120</v>
      </c>
      <c r="C64" s="56"/>
      <c r="D64" s="56"/>
      <c r="E64" s="51">
        <v>476.55</v>
      </c>
      <c r="F64" s="56"/>
    </row>
    <row r="65" spans="1:6" x14ac:dyDescent="0.25">
      <c r="A65" s="81" t="s">
        <v>121</v>
      </c>
      <c r="B65" s="55" t="s">
        <v>122</v>
      </c>
      <c r="C65" s="56"/>
      <c r="D65" s="56"/>
      <c r="E65" s="51">
        <v>12170</v>
      </c>
      <c r="F65" s="56"/>
    </row>
    <row r="66" spans="1:6" x14ac:dyDescent="0.25">
      <c r="A66" s="81" t="s">
        <v>125</v>
      </c>
      <c r="B66" s="55" t="s">
        <v>126</v>
      </c>
      <c r="C66" s="56"/>
      <c r="D66" s="56"/>
      <c r="E66" s="51">
        <v>675</v>
      </c>
      <c r="F66" s="56"/>
    </row>
    <row r="67" spans="1:6" x14ac:dyDescent="0.25">
      <c r="A67" s="81" t="s">
        <v>136</v>
      </c>
      <c r="B67" s="55" t="s">
        <v>137</v>
      </c>
      <c r="C67" s="56"/>
      <c r="D67" s="56"/>
      <c r="E67" s="51">
        <v>20898</v>
      </c>
      <c r="F67" s="56"/>
    </row>
    <row r="68" spans="1:6" x14ac:dyDescent="0.25">
      <c r="A68" s="81" t="s">
        <v>138</v>
      </c>
      <c r="B68" s="55" t="s">
        <v>139</v>
      </c>
      <c r="C68" s="56"/>
      <c r="D68" s="56"/>
      <c r="E68" s="51">
        <v>2742</v>
      </c>
      <c r="F68" s="56"/>
    </row>
    <row r="69" spans="1:6" x14ac:dyDescent="0.25">
      <c r="A69" s="80" t="s">
        <v>230</v>
      </c>
      <c r="B69" s="55" t="s">
        <v>231</v>
      </c>
      <c r="C69" s="43">
        <v>400</v>
      </c>
      <c r="D69" s="43">
        <v>400</v>
      </c>
      <c r="E69" s="82"/>
      <c r="F69" s="82"/>
    </row>
    <row r="70" spans="1:6" x14ac:dyDescent="0.25">
      <c r="A70" s="57" t="s">
        <v>296</v>
      </c>
      <c r="B70" s="55" t="s">
        <v>297</v>
      </c>
      <c r="C70" s="43">
        <v>2500</v>
      </c>
      <c r="D70" s="43">
        <v>2500</v>
      </c>
      <c r="E70" s="82"/>
      <c r="F70" s="82"/>
    </row>
    <row r="71" spans="1:6" x14ac:dyDescent="0.25">
      <c r="A71" s="80" t="s">
        <v>83</v>
      </c>
      <c r="B71" s="55" t="s">
        <v>84</v>
      </c>
      <c r="C71" s="43">
        <v>2500</v>
      </c>
      <c r="D71" s="43">
        <v>2500</v>
      </c>
      <c r="E71" s="82"/>
      <c r="F71" s="82"/>
    </row>
    <row r="72" spans="1:6" ht="63.75" x14ac:dyDescent="0.25">
      <c r="A72" s="78" t="s">
        <v>320</v>
      </c>
      <c r="B72" s="79" t="s">
        <v>321</v>
      </c>
      <c r="C72" s="74">
        <v>182135</v>
      </c>
      <c r="D72" s="74">
        <v>182135</v>
      </c>
      <c r="E72" s="83"/>
      <c r="F72" s="83"/>
    </row>
    <row r="73" spans="1:6" x14ac:dyDescent="0.25">
      <c r="A73" s="57" t="s">
        <v>294</v>
      </c>
      <c r="B73" s="55" t="s">
        <v>295</v>
      </c>
      <c r="C73" s="43">
        <v>27321</v>
      </c>
      <c r="D73" s="43">
        <v>27321</v>
      </c>
      <c r="E73" s="82"/>
      <c r="F73" s="82"/>
    </row>
    <row r="74" spans="1:6" x14ac:dyDescent="0.25">
      <c r="A74" s="80" t="s">
        <v>66</v>
      </c>
      <c r="B74" s="55" t="s">
        <v>67</v>
      </c>
      <c r="C74" s="43">
        <v>4241</v>
      </c>
      <c r="D74" s="43">
        <v>4241</v>
      </c>
      <c r="E74" s="82"/>
      <c r="F74" s="82"/>
    </row>
    <row r="75" spans="1:6" x14ac:dyDescent="0.25">
      <c r="A75" s="80" t="s">
        <v>83</v>
      </c>
      <c r="B75" s="55" t="s">
        <v>84</v>
      </c>
      <c r="C75" s="43">
        <v>23080</v>
      </c>
      <c r="D75" s="43">
        <v>23080</v>
      </c>
      <c r="E75" s="82"/>
      <c r="F75" s="82"/>
    </row>
    <row r="76" spans="1:6" x14ac:dyDescent="0.25">
      <c r="A76" s="57" t="s">
        <v>306</v>
      </c>
      <c r="B76" s="55" t="s">
        <v>307</v>
      </c>
      <c r="C76" s="43">
        <v>154814</v>
      </c>
      <c r="D76" s="43">
        <v>154814</v>
      </c>
      <c r="E76" s="82"/>
      <c r="F76" s="82"/>
    </row>
    <row r="77" spans="1:6" x14ac:dyDescent="0.25">
      <c r="A77" s="80" t="s">
        <v>66</v>
      </c>
      <c r="B77" s="55" t="s">
        <v>67</v>
      </c>
      <c r="C77" s="43">
        <v>24031</v>
      </c>
      <c r="D77" s="43">
        <v>24031</v>
      </c>
      <c r="E77" s="82"/>
      <c r="F77" s="82"/>
    </row>
    <row r="78" spans="1:6" x14ac:dyDescent="0.25">
      <c r="A78" s="80" t="s">
        <v>83</v>
      </c>
      <c r="B78" s="55" t="s">
        <v>84</v>
      </c>
      <c r="C78" s="43">
        <v>130783</v>
      </c>
      <c r="D78" s="43">
        <v>130783</v>
      </c>
      <c r="E78" s="82"/>
      <c r="F78" s="82"/>
    </row>
    <row r="79" spans="1:6" ht="25.5" x14ac:dyDescent="0.25">
      <c r="A79" s="78" t="s">
        <v>322</v>
      </c>
      <c r="B79" s="79" t="s">
        <v>323</v>
      </c>
      <c r="C79" s="74">
        <v>444700</v>
      </c>
      <c r="D79" s="74">
        <v>444700</v>
      </c>
      <c r="E79" s="75">
        <v>16376.08</v>
      </c>
      <c r="F79" s="75">
        <v>3.6825005621767501</v>
      </c>
    </row>
    <row r="80" spans="1:6" x14ac:dyDescent="0.25">
      <c r="A80" s="57" t="s">
        <v>296</v>
      </c>
      <c r="B80" s="55" t="s">
        <v>297</v>
      </c>
      <c r="C80" s="43">
        <v>444700</v>
      </c>
      <c r="D80" s="43">
        <v>444700</v>
      </c>
      <c r="E80" s="42">
        <v>16376.08</v>
      </c>
      <c r="F80" s="42">
        <v>3.6825005621767501</v>
      </c>
    </row>
    <row r="81" spans="1:6" x14ac:dyDescent="0.25">
      <c r="A81" s="80" t="s">
        <v>66</v>
      </c>
      <c r="B81" s="55" t="s">
        <v>67</v>
      </c>
      <c r="C81" s="43">
        <v>28800</v>
      </c>
      <c r="D81" s="43">
        <v>28800</v>
      </c>
      <c r="E81" s="42">
        <v>9876.7800000000007</v>
      </c>
      <c r="F81" s="42">
        <v>34.294375000000002</v>
      </c>
    </row>
    <row r="82" spans="1:6" x14ac:dyDescent="0.25">
      <c r="A82" s="81" t="s">
        <v>70</v>
      </c>
      <c r="B82" s="55" t="s">
        <v>71</v>
      </c>
      <c r="C82" s="56"/>
      <c r="D82" s="56"/>
      <c r="E82" s="51">
        <v>8444.8799999999992</v>
      </c>
      <c r="F82" s="56"/>
    </row>
    <row r="83" spans="1:6" x14ac:dyDescent="0.25">
      <c r="A83" s="81" t="s">
        <v>81</v>
      </c>
      <c r="B83" s="55" t="s">
        <v>82</v>
      </c>
      <c r="C83" s="56"/>
      <c r="D83" s="56"/>
      <c r="E83" s="51">
        <v>1431.9</v>
      </c>
      <c r="F83" s="56"/>
    </row>
    <row r="84" spans="1:6" x14ac:dyDescent="0.25">
      <c r="A84" s="80" t="s">
        <v>83</v>
      </c>
      <c r="B84" s="55" t="s">
        <v>84</v>
      </c>
      <c r="C84" s="43">
        <v>410200</v>
      </c>
      <c r="D84" s="43">
        <v>410200</v>
      </c>
      <c r="E84" s="42">
        <v>5522.99</v>
      </c>
      <c r="F84" s="42">
        <v>1.34641394441736</v>
      </c>
    </row>
    <row r="85" spans="1:6" x14ac:dyDescent="0.25">
      <c r="A85" s="81" t="s">
        <v>87</v>
      </c>
      <c r="B85" s="55" t="s">
        <v>88</v>
      </c>
      <c r="C85" s="56"/>
      <c r="D85" s="56"/>
      <c r="E85" s="51">
        <v>4891.57</v>
      </c>
      <c r="F85" s="56"/>
    </row>
    <row r="86" spans="1:6" x14ac:dyDescent="0.25">
      <c r="A86" s="81" t="s">
        <v>89</v>
      </c>
      <c r="B86" s="55" t="s">
        <v>90</v>
      </c>
      <c r="C86" s="56"/>
      <c r="D86" s="56"/>
      <c r="E86" s="51">
        <v>115.47</v>
      </c>
      <c r="F86" s="56"/>
    </row>
    <row r="87" spans="1:6" x14ac:dyDescent="0.25">
      <c r="A87" s="81" t="s">
        <v>91</v>
      </c>
      <c r="B87" s="55" t="s">
        <v>92</v>
      </c>
      <c r="C87" s="56"/>
      <c r="D87" s="56"/>
      <c r="E87" s="51">
        <v>300</v>
      </c>
      <c r="F87" s="56"/>
    </row>
    <row r="88" spans="1:6" x14ac:dyDescent="0.25">
      <c r="A88" s="81" t="s">
        <v>95</v>
      </c>
      <c r="B88" s="55" t="s">
        <v>96</v>
      </c>
      <c r="C88" s="56"/>
      <c r="D88" s="56"/>
      <c r="E88" s="51">
        <v>36.950000000000003</v>
      </c>
      <c r="F88" s="56"/>
    </row>
    <row r="89" spans="1:6" x14ac:dyDescent="0.25">
      <c r="A89" s="81" t="s">
        <v>103</v>
      </c>
      <c r="B89" s="55" t="s">
        <v>104</v>
      </c>
      <c r="C89" s="56"/>
      <c r="D89" s="56"/>
      <c r="E89" s="51">
        <v>129</v>
      </c>
      <c r="F89" s="56"/>
    </row>
    <row r="90" spans="1:6" x14ac:dyDescent="0.25">
      <c r="A90" s="81" t="s">
        <v>109</v>
      </c>
      <c r="B90" s="55" t="s">
        <v>110</v>
      </c>
      <c r="C90" s="56"/>
      <c r="D90" s="56"/>
      <c r="E90" s="51">
        <v>50</v>
      </c>
      <c r="F90" s="56"/>
    </row>
    <row r="91" spans="1:6" x14ac:dyDescent="0.25">
      <c r="A91" s="80" t="s">
        <v>230</v>
      </c>
      <c r="B91" s="55" t="s">
        <v>231</v>
      </c>
      <c r="C91" s="43">
        <v>5700</v>
      </c>
      <c r="D91" s="43">
        <v>5700</v>
      </c>
      <c r="E91" s="42">
        <v>976.31</v>
      </c>
      <c r="F91" s="42">
        <v>17.128245614035102</v>
      </c>
    </row>
    <row r="92" spans="1:6" x14ac:dyDescent="0.25">
      <c r="A92" s="81" t="s">
        <v>234</v>
      </c>
      <c r="B92" s="55" t="s">
        <v>235</v>
      </c>
      <c r="C92" s="56"/>
      <c r="D92" s="56"/>
      <c r="E92" s="51">
        <v>625.30999999999995</v>
      </c>
      <c r="F92" s="56"/>
    </row>
    <row r="93" spans="1:6" x14ac:dyDescent="0.25">
      <c r="A93" s="81" t="s">
        <v>238</v>
      </c>
      <c r="B93" s="55" t="s">
        <v>239</v>
      </c>
      <c r="C93" s="56"/>
      <c r="D93" s="56"/>
      <c r="E93" s="51">
        <v>351</v>
      </c>
      <c r="F93" s="56"/>
    </row>
    <row r="94" spans="1:6" x14ac:dyDescent="0.25">
      <c r="A94" s="78" t="s">
        <v>324</v>
      </c>
      <c r="B94" s="79" t="s">
        <v>325</v>
      </c>
      <c r="C94" s="74">
        <v>1797114</v>
      </c>
      <c r="D94" s="74">
        <v>1797114</v>
      </c>
      <c r="E94" s="75">
        <v>101528.18</v>
      </c>
      <c r="F94" s="75">
        <v>5.6495124961465999</v>
      </c>
    </row>
    <row r="95" spans="1:6" x14ac:dyDescent="0.25">
      <c r="A95" s="57" t="s">
        <v>292</v>
      </c>
      <c r="B95" s="55" t="s">
        <v>293</v>
      </c>
      <c r="C95" s="43">
        <v>39020</v>
      </c>
      <c r="D95" s="43">
        <v>39020</v>
      </c>
      <c r="E95" s="42">
        <v>5756.03</v>
      </c>
      <c r="F95" s="42">
        <v>14.7514864172219</v>
      </c>
    </row>
    <row r="96" spans="1:6" x14ac:dyDescent="0.25">
      <c r="A96" s="80" t="s">
        <v>66</v>
      </c>
      <c r="B96" s="55" t="s">
        <v>67</v>
      </c>
      <c r="C96" s="43">
        <v>13150</v>
      </c>
      <c r="D96" s="43">
        <v>13150</v>
      </c>
      <c r="E96" s="42">
        <v>5672.44</v>
      </c>
      <c r="F96" s="42">
        <v>43.136425855513302</v>
      </c>
    </row>
    <row r="97" spans="1:6" x14ac:dyDescent="0.25">
      <c r="A97" s="81" t="s">
        <v>70</v>
      </c>
      <c r="B97" s="55" t="s">
        <v>71</v>
      </c>
      <c r="C97" s="56"/>
      <c r="D97" s="56"/>
      <c r="E97" s="51">
        <v>4804.66</v>
      </c>
      <c r="F97" s="56"/>
    </row>
    <row r="98" spans="1:6" x14ac:dyDescent="0.25">
      <c r="A98" s="81" t="s">
        <v>78</v>
      </c>
      <c r="B98" s="55" t="s">
        <v>77</v>
      </c>
      <c r="C98" s="56"/>
      <c r="D98" s="56"/>
      <c r="E98" s="51">
        <v>75</v>
      </c>
      <c r="F98" s="56"/>
    </row>
    <row r="99" spans="1:6" x14ac:dyDescent="0.25">
      <c r="A99" s="81" t="s">
        <v>81</v>
      </c>
      <c r="B99" s="55" t="s">
        <v>82</v>
      </c>
      <c r="C99" s="56"/>
      <c r="D99" s="56"/>
      <c r="E99" s="51">
        <v>792.78</v>
      </c>
      <c r="F99" s="56"/>
    </row>
    <row r="100" spans="1:6" x14ac:dyDescent="0.25">
      <c r="A100" s="80" t="s">
        <v>83</v>
      </c>
      <c r="B100" s="55" t="s">
        <v>84</v>
      </c>
      <c r="C100" s="43">
        <v>19370</v>
      </c>
      <c r="D100" s="43">
        <v>19370</v>
      </c>
      <c r="E100" s="42">
        <v>83.59</v>
      </c>
      <c r="F100" s="42">
        <v>0.43154362416107001</v>
      </c>
    </row>
    <row r="101" spans="1:6" x14ac:dyDescent="0.25">
      <c r="A101" s="81" t="s">
        <v>89</v>
      </c>
      <c r="B101" s="55" t="s">
        <v>90</v>
      </c>
      <c r="C101" s="56"/>
      <c r="D101" s="56"/>
      <c r="E101" s="51">
        <v>83.59</v>
      </c>
      <c r="F101" s="56"/>
    </row>
    <row r="102" spans="1:6" x14ac:dyDescent="0.25">
      <c r="A102" s="80" t="s">
        <v>230</v>
      </c>
      <c r="B102" s="55" t="s">
        <v>231</v>
      </c>
      <c r="C102" s="43">
        <v>6500</v>
      </c>
      <c r="D102" s="43">
        <v>6500</v>
      </c>
      <c r="E102" s="82"/>
      <c r="F102" s="82"/>
    </row>
    <row r="103" spans="1:6" x14ac:dyDescent="0.25">
      <c r="A103" s="57" t="s">
        <v>296</v>
      </c>
      <c r="B103" s="55" t="s">
        <v>297</v>
      </c>
      <c r="C103" s="43">
        <v>1532915</v>
      </c>
      <c r="D103" s="43">
        <v>1532915</v>
      </c>
      <c r="E103" s="42">
        <v>77854.649999999994</v>
      </c>
      <c r="F103" s="42">
        <v>5.0788628201824597</v>
      </c>
    </row>
    <row r="104" spans="1:6" x14ac:dyDescent="0.25">
      <c r="A104" s="80" t="s">
        <v>66</v>
      </c>
      <c r="B104" s="55" t="s">
        <v>67</v>
      </c>
      <c r="C104" s="43">
        <v>196670</v>
      </c>
      <c r="D104" s="43">
        <v>196670</v>
      </c>
      <c r="E104" s="42">
        <v>55453.84</v>
      </c>
      <c r="F104" s="42">
        <v>28.1963898916968</v>
      </c>
    </row>
    <row r="105" spans="1:6" x14ac:dyDescent="0.25">
      <c r="A105" s="81" t="s">
        <v>70</v>
      </c>
      <c r="B105" s="55" t="s">
        <v>71</v>
      </c>
      <c r="C105" s="56"/>
      <c r="D105" s="56"/>
      <c r="E105" s="51">
        <v>47406.7</v>
      </c>
      <c r="F105" s="56"/>
    </row>
    <row r="106" spans="1:6" x14ac:dyDescent="0.25">
      <c r="A106" s="81" t="s">
        <v>78</v>
      </c>
      <c r="B106" s="55" t="s">
        <v>77</v>
      </c>
      <c r="C106" s="56"/>
      <c r="D106" s="56"/>
      <c r="E106" s="51">
        <v>225</v>
      </c>
      <c r="F106" s="56"/>
    </row>
    <row r="107" spans="1:6" x14ac:dyDescent="0.25">
      <c r="A107" s="81" t="s">
        <v>81</v>
      </c>
      <c r="B107" s="55" t="s">
        <v>82</v>
      </c>
      <c r="C107" s="56"/>
      <c r="D107" s="56"/>
      <c r="E107" s="51">
        <v>7822.14</v>
      </c>
      <c r="F107" s="56"/>
    </row>
    <row r="108" spans="1:6" x14ac:dyDescent="0.25">
      <c r="A108" s="80" t="s">
        <v>83</v>
      </c>
      <c r="B108" s="55" t="s">
        <v>84</v>
      </c>
      <c r="C108" s="43">
        <v>122083</v>
      </c>
      <c r="D108" s="43">
        <v>122083</v>
      </c>
      <c r="E108" s="42">
        <v>3086.87</v>
      </c>
      <c r="F108" s="42">
        <v>2.5285011017094901</v>
      </c>
    </row>
    <row r="109" spans="1:6" x14ac:dyDescent="0.25">
      <c r="A109" s="81" t="s">
        <v>87</v>
      </c>
      <c r="B109" s="55" t="s">
        <v>88</v>
      </c>
      <c r="C109" s="56"/>
      <c r="D109" s="56"/>
      <c r="E109" s="51">
        <v>917.42</v>
      </c>
      <c r="F109" s="56"/>
    </row>
    <row r="110" spans="1:6" x14ac:dyDescent="0.25">
      <c r="A110" s="81" t="s">
        <v>89</v>
      </c>
      <c r="B110" s="55" t="s">
        <v>90</v>
      </c>
      <c r="C110" s="56"/>
      <c r="D110" s="56"/>
      <c r="E110" s="51">
        <v>1211.95</v>
      </c>
      <c r="F110" s="56"/>
    </row>
    <row r="111" spans="1:6" x14ac:dyDescent="0.25">
      <c r="A111" s="81" t="s">
        <v>105</v>
      </c>
      <c r="B111" s="55" t="s">
        <v>106</v>
      </c>
      <c r="C111" s="56"/>
      <c r="D111" s="56"/>
      <c r="E111" s="51">
        <v>673.73</v>
      </c>
      <c r="F111" s="56"/>
    </row>
    <row r="112" spans="1:6" x14ac:dyDescent="0.25">
      <c r="A112" s="81" t="s">
        <v>113</v>
      </c>
      <c r="B112" s="55" t="s">
        <v>114</v>
      </c>
      <c r="C112" s="56"/>
      <c r="D112" s="56"/>
      <c r="E112" s="51">
        <v>283.77</v>
      </c>
      <c r="F112" s="56"/>
    </row>
    <row r="113" spans="1:6" x14ac:dyDescent="0.25">
      <c r="A113" s="80" t="s">
        <v>168</v>
      </c>
      <c r="B113" s="55" t="s">
        <v>169</v>
      </c>
      <c r="C113" s="43">
        <v>1176312</v>
      </c>
      <c r="D113" s="43">
        <v>1176312</v>
      </c>
      <c r="E113" s="82"/>
      <c r="F113" s="82"/>
    </row>
    <row r="114" spans="1:6" x14ac:dyDescent="0.25">
      <c r="A114" s="80" t="s">
        <v>230</v>
      </c>
      <c r="B114" s="55" t="s">
        <v>231</v>
      </c>
      <c r="C114" s="43">
        <v>37850</v>
      </c>
      <c r="D114" s="43">
        <v>37850</v>
      </c>
      <c r="E114" s="42">
        <v>19313.939999999999</v>
      </c>
      <c r="F114" s="42">
        <v>51.027582562747703</v>
      </c>
    </row>
    <row r="115" spans="1:6" x14ac:dyDescent="0.25">
      <c r="A115" s="81" t="s">
        <v>234</v>
      </c>
      <c r="B115" s="55" t="s">
        <v>235</v>
      </c>
      <c r="C115" s="56"/>
      <c r="D115" s="56"/>
      <c r="E115" s="51">
        <v>11498</v>
      </c>
      <c r="F115" s="56"/>
    </row>
    <row r="116" spans="1:6" x14ac:dyDescent="0.25">
      <c r="A116" s="81" t="s">
        <v>238</v>
      </c>
      <c r="B116" s="55" t="s">
        <v>239</v>
      </c>
      <c r="C116" s="56"/>
      <c r="D116" s="56"/>
      <c r="E116" s="51">
        <v>7815.94</v>
      </c>
      <c r="F116" s="56"/>
    </row>
    <row r="117" spans="1:6" x14ac:dyDescent="0.25">
      <c r="A117" s="57" t="s">
        <v>298</v>
      </c>
      <c r="B117" s="55" t="s">
        <v>299</v>
      </c>
      <c r="C117" s="43">
        <v>225179</v>
      </c>
      <c r="D117" s="43">
        <v>225179</v>
      </c>
      <c r="E117" s="42">
        <v>17917.5</v>
      </c>
      <c r="F117" s="42">
        <v>7.9570030953152804</v>
      </c>
    </row>
    <row r="118" spans="1:6" x14ac:dyDescent="0.25">
      <c r="A118" s="80" t="s">
        <v>66</v>
      </c>
      <c r="B118" s="55" t="s">
        <v>67</v>
      </c>
      <c r="C118" s="43">
        <v>54000</v>
      </c>
      <c r="D118" s="43">
        <v>54000</v>
      </c>
      <c r="E118" s="42">
        <v>11592.32</v>
      </c>
      <c r="F118" s="42">
        <v>21.467259259259301</v>
      </c>
    </row>
    <row r="119" spans="1:6" x14ac:dyDescent="0.25">
      <c r="A119" s="81" t="s">
        <v>70</v>
      </c>
      <c r="B119" s="55" t="s">
        <v>71</v>
      </c>
      <c r="C119" s="56"/>
      <c r="D119" s="56"/>
      <c r="E119" s="51">
        <v>9950.49</v>
      </c>
      <c r="F119" s="56"/>
    </row>
    <row r="120" spans="1:6" x14ac:dyDescent="0.25">
      <c r="A120" s="81" t="s">
        <v>81</v>
      </c>
      <c r="B120" s="55" t="s">
        <v>82</v>
      </c>
      <c r="C120" s="56"/>
      <c r="D120" s="56"/>
      <c r="E120" s="51">
        <v>1641.83</v>
      </c>
      <c r="F120" s="56"/>
    </row>
    <row r="121" spans="1:6" x14ac:dyDescent="0.25">
      <c r="A121" s="80" t="s">
        <v>83</v>
      </c>
      <c r="B121" s="55" t="s">
        <v>84</v>
      </c>
      <c r="C121" s="43">
        <v>57150</v>
      </c>
      <c r="D121" s="43">
        <v>57150</v>
      </c>
      <c r="E121" s="42">
        <v>845.37</v>
      </c>
      <c r="F121" s="42">
        <v>1.4792125984252</v>
      </c>
    </row>
    <row r="122" spans="1:6" x14ac:dyDescent="0.25">
      <c r="A122" s="81" t="s">
        <v>87</v>
      </c>
      <c r="B122" s="55" t="s">
        <v>88</v>
      </c>
      <c r="C122" s="56"/>
      <c r="D122" s="56"/>
      <c r="E122" s="51">
        <v>304.87</v>
      </c>
      <c r="F122" s="56"/>
    </row>
    <row r="123" spans="1:6" x14ac:dyDescent="0.25">
      <c r="A123" s="81" t="s">
        <v>89</v>
      </c>
      <c r="B123" s="55" t="s">
        <v>90</v>
      </c>
      <c r="C123" s="56"/>
      <c r="D123" s="56"/>
      <c r="E123" s="51">
        <v>305.56</v>
      </c>
      <c r="F123" s="56"/>
    </row>
    <row r="124" spans="1:6" x14ac:dyDescent="0.25">
      <c r="A124" s="81" t="s">
        <v>105</v>
      </c>
      <c r="B124" s="55" t="s">
        <v>106</v>
      </c>
      <c r="C124" s="56"/>
      <c r="D124" s="56"/>
      <c r="E124" s="51">
        <v>224.57</v>
      </c>
      <c r="F124" s="56"/>
    </row>
    <row r="125" spans="1:6" x14ac:dyDescent="0.25">
      <c r="A125" s="81" t="s">
        <v>113</v>
      </c>
      <c r="B125" s="55" t="s">
        <v>114</v>
      </c>
      <c r="C125" s="56"/>
      <c r="D125" s="56"/>
      <c r="E125" s="51">
        <v>10.37</v>
      </c>
      <c r="F125" s="56"/>
    </row>
    <row r="126" spans="1:6" x14ac:dyDescent="0.25">
      <c r="A126" s="80" t="s">
        <v>168</v>
      </c>
      <c r="B126" s="55" t="s">
        <v>169</v>
      </c>
      <c r="C126" s="43">
        <v>100029</v>
      </c>
      <c r="D126" s="43">
        <v>100029</v>
      </c>
      <c r="E126" s="82"/>
      <c r="F126" s="82"/>
    </row>
    <row r="127" spans="1:6" x14ac:dyDescent="0.25">
      <c r="A127" s="80" t="s">
        <v>230</v>
      </c>
      <c r="B127" s="55" t="s">
        <v>231</v>
      </c>
      <c r="C127" s="43">
        <v>14000</v>
      </c>
      <c r="D127" s="43">
        <v>14000</v>
      </c>
      <c r="E127" s="42">
        <v>5479.81</v>
      </c>
      <c r="F127" s="42">
        <v>39.141500000000001</v>
      </c>
    </row>
    <row r="128" spans="1:6" x14ac:dyDescent="0.25">
      <c r="A128" s="81" t="s">
        <v>234</v>
      </c>
      <c r="B128" s="55" t="s">
        <v>235</v>
      </c>
      <c r="C128" s="56"/>
      <c r="D128" s="56"/>
      <c r="E128" s="51">
        <v>2874.5</v>
      </c>
      <c r="F128" s="56"/>
    </row>
    <row r="129" spans="1:6" x14ac:dyDescent="0.25">
      <c r="A129" s="81" t="s">
        <v>238</v>
      </c>
      <c r="B129" s="55" t="s">
        <v>239</v>
      </c>
      <c r="C129" s="56"/>
      <c r="D129" s="56"/>
      <c r="E129" s="51">
        <v>2605.31</v>
      </c>
      <c r="F129" s="56"/>
    </row>
    <row r="130" spans="1:6" ht="25.5" x14ac:dyDescent="0.25">
      <c r="A130" s="78" t="s">
        <v>326</v>
      </c>
      <c r="B130" s="79" t="s">
        <v>327</v>
      </c>
      <c r="C130" s="74">
        <v>362150</v>
      </c>
      <c r="D130" s="74">
        <v>362150</v>
      </c>
      <c r="E130" s="75">
        <v>9043.2099999999991</v>
      </c>
      <c r="F130" s="75">
        <v>2.4970896037553501</v>
      </c>
    </row>
    <row r="131" spans="1:6" x14ac:dyDescent="0.25">
      <c r="A131" s="57" t="s">
        <v>290</v>
      </c>
      <c r="B131" s="55" t="s">
        <v>291</v>
      </c>
      <c r="C131" s="43">
        <v>40000</v>
      </c>
      <c r="D131" s="43">
        <v>40000</v>
      </c>
      <c r="E131" s="42"/>
      <c r="F131" s="42"/>
    </row>
    <row r="132" spans="1:6" x14ac:dyDescent="0.25">
      <c r="A132" s="80" t="s">
        <v>83</v>
      </c>
      <c r="B132" s="55" t="s">
        <v>84</v>
      </c>
      <c r="C132" s="43">
        <v>40000</v>
      </c>
      <c r="D132" s="43">
        <v>40000</v>
      </c>
      <c r="E132" s="42"/>
      <c r="F132" s="42"/>
    </row>
    <row r="133" spans="1:6" x14ac:dyDescent="0.25">
      <c r="A133" s="57" t="s">
        <v>298</v>
      </c>
      <c r="B133" s="55" t="s">
        <v>299</v>
      </c>
      <c r="C133" s="43">
        <v>322150</v>
      </c>
      <c r="D133" s="43">
        <v>322150</v>
      </c>
      <c r="E133" s="42">
        <v>9043.2099999999991</v>
      </c>
      <c r="F133" s="42">
        <v>2.80714263541828</v>
      </c>
    </row>
    <row r="134" spans="1:6" x14ac:dyDescent="0.25">
      <c r="A134" s="80" t="s">
        <v>66</v>
      </c>
      <c r="B134" s="55" t="s">
        <v>67</v>
      </c>
      <c r="C134" s="43">
        <v>46500</v>
      </c>
      <c r="D134" s="43">
        <v>46500</v>
      </c>
      <c r="E134" s="42">
        <v>8889.25</v>
      </c>
      <c r="F134" s="42">
        <v>19.116666666666699</v>
      </c>
    </row>
    <row r="135" spans="1:6" x14ac:dyDescent="0.25">
      <c r="A135" s="81" t="s">
        <v>70</v>
      </c>
      <c r="B135" s="55" t="s">
        <v>71</v>
      </c>
      <c r="C135" s="56"/>
      <c r="D135" s="56"/>
      <c r="E135" s="51">
        <v>7630.25</v>
      </c>
      <c r="F135" s="56"/>
    </row>
    <row r="136" spans="1:6" x14ac:dyDescent="0.25">
      <c r="A136" s="81" t="s">
        <v>81</v>
      </c>
      <c r="B136" s="55" t="s">
        <v>82</v>
      </c>
      <c r="C136" s="56"/>
      <c r="D136" s="56"/>
      <c r="E136" s="51">
        <v>1259</v>
      </c>
      <c r="F136" s="56"/>
    </row>
    <row r="137" spans="1:6" x14ac:dyDescent="0.25">
      <c r="A137" s="80" t="s">
        <v>83</v>
      </c>
      <c r="B137" s="55" t="s">
        <v>84</v>
      </c>
      <c r="C137" s="43">
        <v>275650</v>
      </c>
      <c r="D137" s="43">
        <v>275650</v>
      </c>
      <c r="E137" s="42">
        <v>153.96</v>
      </c>
      <c r="F137" s="42">
        <v>5.5853437329949997E-2</v>
      </c>
    </row>
    <row r="138" spans="1:6" x14ac:dyDescent="0.25">
      <c r="A138" s="81" t="s">
        <v>89</v>
      </c>
      <c r="B138" s="55" t="s">
        <v>90</v>
      </c>
      <c r="C138" s="56"/>
      <c r="D138" s="56"/>
      <c r="E138" s="51">
        <v>153.96</v>
      </c>
      <c r="F138" s="56"/>
    </row>
    <row r="139" spans="1:6" ht="25.5" x14ac:dyDescent="0.25">
      <c r="A139" s="78" t="s">
        <v>328</v>
      </c>
      <c r="B139" s="79" t="s">
        <v>329</v>
      </c>
      <c r="C139" s="74">
        <v>373047</v>
      </c>
      <c r="D139" s="74">
        <v>373047</v>
      </c>
      <c r="E139" s="75">
        <v>98517.66</v>
      </c>
      <c r="F139" s="75">
        <v>26.408913622144102</v>
      </c>
    </row>
    <row r="140" spans="1:6" x14ac:dyDescent="0.25">
      <c r="A140" s="57" t="s">
        <v>292</v>
      </c>
      <c r="B140" s="55" t="s">
        <v>293</v>
      </c>
      <c r="C140" s="43">
        <v>54906</v>
      </c>
      <c r="D140" s="43">
        <v>54906</v>
      </c>
      <c r="E140" s="42">
        <v>30890.46</v>
      </c>
      <c r="F140" s="42">
        <v>56.260627253852</v>
      </c>
    </row>
    <row r="141" spans="1:6" x14ac:dyDescent="0.25">
      <c r="A141" s="80" t="s">
        <v>66</v>
      </c>
      <c r="B141" s="55" t="s">
        <v>67</v>
      </c>
      <c r="C141" s="43">
        <v>20520</v>
      </c>
      <c r="D141" s="43">
        <v>20520</v>
      </c>
      <c r="E141" s="42">
        <v>19322.04</v>
      </c>
      <c r="F141" s="42">
        <v>94.161988304093597</v>
      </c>
    </row>
    <row r="142" spans="1:6" x14ac:dyDescent="0.25">
      <c r="A142" s="81" t="s">
        <v>70</v>
      </c>
      <c r="B142" s="55" t="s">
        <v>71</v>
      </c>
      <c r="C142" s="56"/>
      <c r="D142" s="56"/>
      <c r="E142" s="51">
        <v>15862.87</v>
      </c>
      <c r="F142" s="56"/>
    </row>
    <row r="143" spans="1:6" x14ac:dyDescent="0.25">
      <c r="A143" s="81" t="s">
        <v>78</v>
      </c>
      <c r="B143" s="55" t="s">
        <v>77</v>
      </c>
      <c r="C143" s="56"/>
      <c r="D143" s="56"/>
      <c r="E143" s="51">
        <v>160</v>
      </c>
      <c r="F143" s="56"/>
    </row>
    <row r="144" spans="1:6" x14ac:dyDescent="0.25">
      <c r="A144" s="81" t="s">
        <v>81</v>
      </c>
      <c r="B144" s="55" t="s">
        <v>82</v>
      </c>
      <c r="C144" s="56"/>
      <c r="D144" s="56"/>
      <c r="E144" s="51">
        <v>3299.17</v>
      </c>
      <c r="F144" s="56"/>
    </row>
    <row r="145" spans="1:6" x14ac:dyDescent="0.25">
      <c r="A145" s="80" t="s">
        <v>83</v>
      </c>
      <c r="B145" s="55" t="s">
        <v>84</v>
      </c>
      <c r="C145" s="43">
        <v>30478</v>
      </c>
      <c r="D145" s="43">
        <v>30478</v>
      </c>
      <c r="E145" s="42">
        <v>11568.42</v>
      </c>
      <c r="F145" s="42">
        <v>37.956624450423298</v>
      </c>
    </row>
    <row r="146" spans="1:6" x14ac:dyDescent="0.25">
      <c r="A146" s="81" t="s">
        <v>87</v>
      </c>
      <c r="B146" s="55" t="s">
        <v>88</v>
      </c>
      <c r="C146" s="56"/>
      <c r="D146" s="56"/>
      <c r="E146" s="51">
        <v>1067.01</v>
      </c>
      <c r="F146" s="56"/>
    </row>
    <row r="147" spans="1:6" x14ac:dyDescent="0.25">
      <c r="A147" s="81" t="s">
        <v>89</v>
      </c>
      <c r="B147" s="55" t="s">
        <v>90</v>
      </c>
      <c r="C147" s="56"/>
      <c r="D147" s="56"/>
      <c r="E147" s="51">
        <v>463.13</v>
      </c>
      <c r="F147" s="56"/>
    </row>
    <row r="148" spans="1:6" x14ac:dyDescent="0.25">
      <c r="A148" s="81" t="s">
        <v>97</v>
      </c>
      <c r="B148" s="55" t="s">
        <v>98</v>
      </c>
      <c r="C148" s="56"/>
      <c r="D148" s="56"/>
      <c r="E148" s="51">
        <v>399.78</v>
      </c>
      <c r="F148" s="56"/>
    </row>
    <row r="149" spans="1:6" x14ac:dyDescent="0.25">
      <c r="A149" s="81" t="s">
        <v>109</v>
      </c>
      <c r="B149" s="55" t="s">
        <v>110</v>
      </c>
      <c r="C149" s="56"/>
      <c r="D149" s="56"/>
      <c r="E149" s="51">
        <v>16.29</v>
      </c>
      <c r="F149" s="56"/>
    </row>
    <row r="150" spans="1:6" x14ac:dyDescent="0.25">
      <c r="A150" s="81" t="s">
        <v>113</v>
      </c>
      <c r="B150" s="55" t="s">
        <v>114</v>
      </c>
      <c r="C150" s="56"/>
      <c r="D150" s="56"/>
      <c r="E150" s="51">
        <v>135.6</v>
      </c>
      <c r="F150" s="56"/>
    </row>
    <row r="151" spans="1:6" x14ac:dyDescent="0.25">
      <c r="A151" s="81" t="s">
        <v>117</v>
      </c>
      <c r="B151" s="55" t="s">
        <v>118</v>
      </c>
      <c r="C151" s="56"/>
      <c r="D151" s="56"/>
      <c r="E151" s="51">
        <v>307.5</v>
      </c>
      <c r="F151" s="56"/>
    </row>
    <row r="152" spans="1:6" x14ac:dyDescent="0.25">
      <c r="A152" s="81" t="s">
        <v>121</v>
      </c>
      <c r="B152" s="55" t="s">
        <v>122</v>
      </c>
      <c r="C152" s="56"/>
      <c r="D152" s="56"/>
      <c r="E152" s="51">
        <v>8750</v>
      </c>
      <c r="F152" s="56"/>
    </row>
    <row r="153" spans="1:6" x14ac:dyDescent="0.25">
      <c r="A153" s="81" t="s">
        <v>136</v>
      </c>
      <c r="B153" s="55" t="s">
        <v>137</v>
      </c>
      <c r="C153" s="56"/>
      <c r="D153" s="56"/>
      <c r="E153" s="51">
        <v>429.11</v>
      </c>
      <c r="F153" s="56"/>
    </row>
    <row r="154" spans="1:6" x14ac:dyDescent="0.25">
      <c r="A154" s="80" t="s">
        <v>230</v>
      </c>
      <c r="B154" s="55" t="s">
        <v>231</v>
      </c>
      <c r="C154" s="43">
        <v>3908</v>
      </c>
      <c r="D154" s="43">
        <v>3908</v>
      </c>
      <c r="E154" s="82"/>
      <c r="F154" s="82"/>
    </row>
    <row r="155" spans="1:6" x14ac:dyDescent="0.25">
      <c r="A155" s="57" t="s">
        <v>296</v>
      </c>
      <c r="B155" s="55" t="s">
        <v>297</v>
      </c>
      <c r="C155" s="43">
        <v>217560</v>
      </c>
      <c r="D155" s="43">
        <v>217560</v>
      </c>
      <c r="E155" s="42">
        <v>64739.79</v>
      </c>
      <c r="F155" s="42">
        <v>29.757211803640399</v>
      </c>
    </row>
    <row r="156" spans="1:6" x14ac:dyDescent="0.25">
      <c r="A156" s="80" t="s">
        <v>66</v>
      </c>
      <c r="B156" s="55" t="s">
        <v>67</v>
      </c>
      <c r="C156" s="43">
        <v>116230</v>
      </c>
      <c r="D156" s="43">
        <v>116230</v>
      </c>
      <c r="E156" s="42">
        <v>44678.76</v>
      </c>
      <c r="F156" s="42">
        <v>38.439955261120197</v>
      </c>
    </row>
    <row r="157" spans="1:6" x14ac:dyDescent="0.25">
      <c r="A157" s="81" t="s">
        <v>70</v>
      </c>
      <c r="B157" s="55" t="s">
        <v>71</v>
      </c>
      <c r="C157" s="56"/>
      <c r="D157" s="56"/>
      <c r="E157" s="51">
        <v>38144.86</v>
      </c>
      <c r="F157" s="56"/>
    </row>
    <row r="158" spans="1:6" x14ac:dyDescent="0.25">
      <c r="A158" s="81" t="s">
        <v>78</v>
      </c>
      <c r="B158" s="55" t="s">
        <v>77</v>
      </c>
      <c r="C158" s="56"/>
      <c r="D158" s="56"/>
      <c r="E158" s="51">
        <v>240</v>
      </c>
      <c r="F158" s="56"/>
    </row>
    <row r="159" spans="1:6" x14ac:dyDescent="0.25">
      <c r="A159" s="81" t="s">
        <v>81</v>
      </c>
      <c r="B159" s="55" t="s">
        <v>82</v>
      </c>
      <c r="C159" s="56"/>
      <c r="D159" s="56"/>
      <c r="E159" s="51">
        <v>6293.9</v>
      </c>
      <c r="F159" s="56"/>
    </row>
    <row r="160" spans="1:6" x14ac:dyDescent="0.25">
      <c r="A160" s="80" t="s">
        <v>83</v>
      </c>
      <c r="B160" s="55" t="s">
        <v>84</v>
      </c>
      <c r="C160" s="43">
        <v>94803</v>
      </c>
      <c r="D160" s="43">
        <v>94803</v>
      </c>
      <c r="E160" s="42">
        <v>20061.03</v>
      </c>
      <c r="F160" s="42">
        <v>21.160754406506101</v>
      </c>
    </row>
    <row r="161" spans="1:6" x14ac:dyDescent="0.25">
      <c r="A161" s="81" t="s">
        <v>87</v>
      </c>
      <c r="B161" s="55" t="s">
        <v>88</v>
      </c>
      <c r="C161" s="56"/>
      <c r="D161" s="56"/>
      <c r="E161" s="51">
        <v>2178.0500000000002</v>
      </c>
      <c r="F161" s="56"/>
    </row>
    <row r="162" spans="1:6" x14ac:dyDescent="0.25">
      <c r="A162" s="81" t="s">
        <v>89</v>
      </c>
      <c r="B162" s="55" t="s">
        <v>90</v>
      </c>
      <c r="C162" s="56"/>
      <c r="D162" s="56"/>
      <c r="E162" s="51">
        <v>897.16</v>
      </c>
      <c r="F162" s="56"/>
    </row>
    <row r="163" spans="1:6" x14ac:dyDescent="0.25">
      <c r="A163" s="81" t="s">
        <v>97</v>
      </c>
      <c r="B163" s="55" t="s">
        <v>98</v>
      </c>
      <c r="C163" s="56"/>
      <c r="D163" s="56"/>
      <c r="E163" s="51">
        <v>599.66999999999996</v>
      </c>
      <c r="F163" s="56"/>
    </row>
    <row r="164" spans="1:6" x14ac:dyDescent="0.25">
      <c r="A164" s="81" t="s">
        <v>109</v>
      </c>
      <c r="B164" s="55" t="s">
        <v>110</v>
      </c>
      <c r="C164" s="56"/>
      <c r="D164" s="56"/>
      <c r="E164" s="51">
        <v>24.43</v>
      </c>
      <c r="F164" s="56"/>
    </row>
    <row r="165" spans="1:6" x14ac:dyDescent="0.25">
      <c r="A165" s="81" t="s">
        <v>113</v>
      </c>
      <c r="B165" s="55" t="s">
        <v>114</v>
      </c>
      <c r="C165" s="56"/>
      <c r="D165" s="56"/>
      <c r="E165" s="51">
        <v>284.39999999999998</v>
      </c>
      <c r="F165" s="56"/>
    </row>
    <row r="166" spans="1:6" x14ac:dyDescent="0.25">
      <c r="A166" s="81" t="s">
        <v>117</v>
      </c>
      <c r="B166" s="55" t="s">
        <v>118</v>
      </c>
      <c r="C166" s="56"/>
      <c r="D166" s="56"/>
      <c r="E166" s="51">
        <v>551.25</v>
      </c>
      <c r="F166" s="56"/>
    </row>
    <row r="167" spans="1:6" x14ac:dyDescent="0.25">
      <c r="A167" s="81" t="s">
        <v>121</v>
      </c>
      <c r="B167" s="55" t="s">
        <v>122</v>
      </c>
      <c r="C167" s="56"/>
      <c r="D167" s="56"/>
      <c r="E167" s="51">
        <v>13125</v>
      </c>
      <c r="F167" s="56"/>
    </row>
    <row r="168" spans="1:6" x14ac:dyDescent="0.25">
      <c r="A168" s="81" t="s">
        <v>125</v>
      </c>
      <c r="B168" s="55" t="s">
        <v>126</v>
      </c>
      <c r="C168" s="56"/>
      <c r="D168" s="56"/>
      <c r="E168" s="51">
        <v>1500</v>
      </c>
      <c r="F168" s="56"/>
    </row>
    <row r="169" spans="1:6" x14ac:dyDescent="0.25">
      <c r="A169" s="81" t="s">
        <v>136</v>
      </c>
      <c r="B169" s="55" t="s">
        <v>137</v>
      </c>
      <c r="C169" s="56"/>
      <c r="D169" s="56"/>
      <c r="E169" s="51">
        <v>901.07</v>
      </c>
      <c r="F169" s="56"/>
    </row>
    <row r="170" spans="1:6" x14ac:dyDescent="0.25">
      <c r="A170" s="80" t="s">
        <v>230</v>
      </c>
      <c r="B170" s="55" t="s">
        <v>231</v>
      </c>
      <c r="C170" s="43">
        <v>6527</v>
      </c>
      <c r="D170" s="43">
        <v>6527</v>
      </c>
      <c r="E170" s="82"/>
      <c r="F170" s="82"/>
    </row>
    <row r="171" spans="1:6" x14ac:dyDescent="0.25">
      <c r="A171" s="57" t="s">
        <v>298</v>
      </c>
      <c r="B171" s="55" t="s">
        <v>299</v>
      </c>
      <c r="C171" s="43">
        <v>100581</v>
      </c>
      <c r="D171" s="43">
        <v>100581</v>
      </c>
      <c r="E171" s="42">
        <v>2887.41</v>
      </c>
      <c r="F171" s="42">
        <v>2.87073105258448</v>
      </c>
    </row>
    <row r="172" spans="1:6" x14ac:dyDescent="0.25">
      <c r="A172" s="80" t="s">
        <v>66</v>
      </c>
      <c r="B172" s="55" t="s">
        <v>67</v>
      </c>
      <c r="C172" s="43">
        <v>56900</v>
      </c>
      <c r="D172" s="43">
        <v>56900</v>
      </c>
      <c r="E172" s="42">
        <v>1243.77</v>
      </c>
      <c r="F172" s="42">
        <v>2.18588752196837</v>
      </c>
    </row>
    <row r="173" spans="1:6" x14ac:dyDescent="0.25">
      <c r="A173" s="81" t="s">
        <v>70</v>
      </c>
      <c r="B173" s="55" t="s">
        <v>71</v>
      </c>
      <c r="C173" s="56"/>
      <c r="D173" s="56"/>
      <c r="E173" s="51">
        <v>1067.6199999999999</v>
      </c>
      <c r="F173" s="56"/>
    </row>
    <row r="174" spans="1:6" x14ac:dyDescent="0.25">
      <c r="A174" s="81" t="s">
        <v>81</v>
      </c>
      <c r="B174" s="55" t="s">
        <v>82</v>
      </c>
      <c r="C174" s="56"/>
      <c r="D174" s="56"/>
      <c r="E174" s="51">
        <v>176.15</v>
      </c>
      <c r="F174" s="56"/>
    </row>
    <row r="175" spans="1:6" x14ac:dyDescent="0.25">
      <c r="A175" s="80" t="s">
        <v>83</v>
      </c>
      <c r="B175" s="55" t="s">
        <v>84</v>
      </c>
      <c r="C175" s="43">
        <v>42797</v>
      </c>
      <c r="D175" s="43">
        <v>42797</v>
      </c>
      <c r="E175" s="42">
        <v>1643.64</v>
      </c>
      <c r="F175" s="42">
        <v>3.8405495712316302</v>
      </c>
    </row>
    <row r="176" spans="1:6" x14ac:dyDescent="0.25">
      <c r="A176" s="81" t="s">
        <v>87</v>
      </c>
      <c r="B176" s="55" t="s">
        <v>88</v>
      </c>
      <c r="C176" s="56"/>
      <c r="D176" s="56"/>
      <c r="E176" s="51">
        <v>333</v>
      </c>
      <c r="F176" s="56"/>
    </row>
    <row r="177" spans="1:6" x14ac:dyDescent="0.25">
      <c r="A177" s="81" t="s">
        <v>89</v>
      </c>
      <c r="B177" s="55" t="s">
        <v>90</v>
      </c>
      <c r="C177" s="56"/>
      <c r="D177" s="56"/>
      <c r="E177" s="51">
        <v>25.04</v>
      </c>
      <c r="F177" s="56"/>
    </row>
    <row r="178" spans="1:6" x14ac:dyDescent="0.25">
      <c r="A178" s="81" t="s">
        <v>113</v>
      </c>
      <c r="B178" s="55" t="s">
        <v>114</v>
      </c>
      <c r="C178" s="56"/>
      <c r="D178" s="56"/>
      <c r="E178" s="51">
        <v>54</v>
      </c>
      <c r="F178" s="56"/>
    </row>
    <row r="179" spans="1:6" x14ac:dyDescent="0.25">
      <c r="A179" s="81" t="s">
        <v>117</v>
      </c>
      <c r="B179" s="55" t="s">
        <v>118</v>
      </c>
      <c r="C179" s="56"/>
      <c r="D179" s="56"/>
      <c r="E179" s="51">
        <v>60</v>
      </c>
      <c r="F179" s="56"/>
    </row>
    <row r="180" spans="1:6" x14ac:dyDescent="0.25">
      <c r="A180" s="81" t="s">
        <v>125</v>
      </c>
      <c r="B180" s="55" t="s">
        <v>126</v>
      </c>
      <c r="C180" s="56"/>
      <c r="D180" s="56"/>
      <c r="E180" s="51">
        <v>1000</v>
      </c>
      <c r="F180" s="56"/>
    </row>
    <row r="181" spans="1:6" x14ac:dyDescent="0.25">
      <c r="A181" s="81" t="s">
        <v>136</v>
      </c>
      <c r="B181" s="55" t="s">
        <v>137</v>
      </c>
      <c r="C181" s="56"/>
      <c r="D181" s="56"/>
      <c r="E181" s="51">
        <v>171.6</v>
      </c>
      <c r="F181" s="56"/>
    </row>
    <row r="182" spans="1:6" x14ac:dyDescent="0.25">
      <c r="A182" s="80" t="s">
        <v>230</v>
      </c>
      <c r="B182" s="55" t="s">
        <v>231</v>
      </c>
      <c r="C182" s="43">
        <v>884</v>
      </c>
      <c r="D182" s="43">
        <v>884</v>
      </c>
      <c r="E182" s="82"/>
      <c r="F182" s="82"/>
    </row>
    <row r="183" spans="1:6" x14ac:dyDescent="0.25">
      <c r="A183" s="76" t="s">
        <v>330</v>
      </c>
      <c r="B183" s="77" t="s">
        <v>331</v>
      </c>
      <c r="C183" s="74">
        <v>660081632</v>
      </c>
      <c r="D183" s="74">
        <v>659320132</v>
      </c>
      <c r="E183" s="75">
        <v>171950720.03999999</v>
      </c>
      <c r="F183" s="75">
        <v>26.080004491657199</v>
      </c>
    </row>
    <row r="184" spans="1:6" ht="25.5" x14ac:dyDescent="0.25">
      <c r="A184" s="78" t="s">
        <v>332</v>
      </c>
      <c r="B184" s="79" t="s">
        <v>333</v>
      </c>
      <c r="C184" s="74">
        <v>42852</v>
      </c>
      <c r="D184" s="74">
        <v>42852</v>
      </c>
      <c r="E184" s="75">
        <v>31474.27</v>
      </c>
      <c r="F184" s="75">
        <v>73.448777186595706</v>
      </c>
    </row>
    <row r="185" spans="1:6" x14ac:dyDescent="0.25">
      <c r="A185" s="57" t="s">
        <v>294</v>
      </c>
      <c r="B185" s="55" t="s">
        <v>295</v>
      </c>
      <c r="C185" s="43">
        <v>42852</v>
      </c>
      <c r="D185" s="43">
        <v>42852</v>
      </c>
      <c r="E185" s="42">
        <v>31474.27</v>
      </c>
      <c r="F185" s="42">
        <v>73.448777186595706</v>
      </c>
    </row>
    <row r="186" spans="1:6" x14ac:dyDescent="0.25">
      <c r="A186" s="80" t="s">
        <v>83</v>
      </c>
      <c r="B186" s="55" t="s">
        <v>84</v>
      </c>
      <c r="C186" s="43">
        <v>42852</v>
      </c>
      <c r="D186" s="43">
        <v>42852</v>
      </c>
      <c r="E186" s="42">
        <v>31474.27</v>
      </c>
      <c r="F186" s="42">
        <v>73.448777186595706</v>
      </c>
    </row>
    <row r="187" spans="1:6" x14ac:dyDescent="0.25">
      <c r="A187" s="81" t="s">
        <v>87</v>
      </c>
      <c r="B187" s="55" t="s">
        <v>88</v>
      </c>
      <c r="C187" s="56"/>
      <c r="D187" s="56"/>
      <c r="E187" s="51">
        <v>1022.59</v>
      </c>
      <c r="F187" s="56"/>
    </row>
    <row r="188" spans="1:6" x14ac:dyDescent="0.25">
      <c r="A188" s="81" t="s">
        <v>129</v>
      </c>
      <c r="B188" s="55" t="s">
        <v>128</v>
      </c>
      <c r="C188" s="56"/>
      <c r="D188" s="56"/>
      <c r="E188" s="51">
        <v>4287.3</v>
      </c>
      <c r="F188" s="56"/>
    </row>
    <row r="189" spans="1:6" ht="25.5" x14ac:dyDescent="0.25">
      <c r="A189" s="81" t="s">
        <v>132</v>
      </c>
      <c r="B189" s="55" t="s">
        <v>133</v>
      </c>
      <c r="C189" s="56"/>
      <c r="D189" s="56"/>
      <c r="E189" s="51">
        <v>26164.38</v>
      </c>
      <c r="F189" s="56"/>
    </row>
    <row r="190" spans="1:6" ht="25.5" x14ac:dyDescent="0.25">
      <c r="A190" s="78" t="s">
        <v>334</v>
      </c>
      <c r="B190" s="79" t="s">
        <v>335</v>
      </c>
      <c r="C190" s="74">
        <v>699546</v>
      </c>
      <c r="D190" s="74">
        <v>699546</v>
      </c>
      <c r="E190" s="75">
        <v>226646.91</v>
      </c>
      <c r="F190" s="75">
        <v>32.399143158562801</v>
      </c>
    </row>
    <row r="191" spans="1:6" x14ac:dyDescent="0.25">
      <c r="A191" s="57" t="s">
        <v>290</v>
      </c>
      <c r="B191" s="55" t="s">
        <v>291</v>
      </c>
      <c r="C191" s="43">
        <v>699546</v>
      </c>
      <c r="D191" s="43">
        <v>699546</v>
      </c>
      <c r="E191" s="42">
        <v>226646.91</v>
      </c>
      <c r="F191" s="42">
        <v>32.399143158562801</v>
      </c>
    </row>
    <row r="192" spans="1:6" x14ac:dyDescent="0.25">
      <c r="A192" s="80" t="s">
        <v>83</v>
      </c>
      <c r="B192" s="55" t="s">
        <v>84</v>
      </c>
      <c r="C192" s="43">
        <v>673000</v>
      </c>
      <c r="D192" s="43">
        <v>673000</v>
      </c>
      <c r="E192" s="42">
        <v>226646.91</v>
      </c>
      <c r="F192" s="42">
        <v>33.677104011887103</v>
      </c>
    </row>
    <row r="193" spans="1:6" x14ac:dyDescent="0.25">
      <c r="A193" s="81" t="s">
        <v>87</v>
      </c>
      <c r="B193" s="55" t="s">
        <v>88</v>
      </c>
      <c r="C193" s="56"/>
      <c r="D193" s="56"/>
      <c r="E193" s="51">
        <v>51589.75</v>
      </c>
      <c r="F193" s="56"/>
    </row>
    <row r="194" spans="1:6" x14ac:dyDescent="0.25">
      <c r="A194" s="81" t="s">
        <v>117</v>
      </c>
      <c r="B194" s="55" t="s">
        <v>118</v>
      </c>
      <c r="C194" s="56"/>
      <c r="D194" s="56"/>
      <c r="E194" s="51">
        <v>7356.62</v>
      </c>
      <c r="F194" s="56"/>
    </row>
    <row r="195" spans="1:6" x14ac:dyDescent="0.25">
      <c r="A195" s="81" t="s">
        <v>123</v>
      </c>
      <c r="B195" s="55" t="s">
        <v>124</v>
      </c>
      <c r="C195" s="56"/>
      <c r="D195" s="56"/>
      <c r="E195" s="51">
        <v>333.94</v>
      </c>
      <c r="F195" s="56"/>
    </row>
    <row r="196" spans="1:6" x14ac:dyDescent="0.25">
      <c r="A196" s="81" t="s">
        <v>136</v>
      </c>
      <c r="B196" s="55" t="s">
        <v>137</v>
      </c>
      <c r="C196" s="56"/>
      <c r="D196" s="56"/>
      <c r="E196" s="51">
        <v>2072.4</v>
      </c>
      <c r="F196" s="56"/>
    </row>
    <row r="197" spans="1:6" x14ac:dyDescent="0.25">
      <c r="A197" s="81" t="s">
        <v>138</v>
      </c>
      <c r="B197" s="55" t="s">
        <v>139</v>
      </c>
      <c r="C197" s="56"/>
      <c r="D197" s="56"/>
      <c r="E197" s="51">
        <v>165294.20000000001</v>
      </c>
      <c r="F197" s="56"/>
    </row>
    <row r="198" spans="1:6" x14ac:dyDescent="0.25">
      <c r="A198" s="80" t="s">
        <v>200</v>
      </c>
      <c r="B198" s="55" t="s">
        <v>201</v>
      </c>
      <c r="C198" s="43">
        <v>26546</v>
      </c>
      <c r="D198" s="43">
        <v>26546</v>
      </c>
      <c r="E198" s="82"/>
      <c r="F198" s="82"/>
    </row>
    <row r="199" spans="1:6" ht="25.5" x14ac:dyDescent="0.25">
      <c r="A199" s="78" t="s">
        <v>336</v>
      </c>
      <c r="B199" s="79" t="s">
        <v>337</v>
      </c>
      <c r="C199" s="74">
        <v>6000</v>
      </c>
      <c r="D199" s="74">
        <v>6000</v>
      </c>
      <c r="E199" s="75">
        <v>215.48</v>
      </c>
      <c r="F199" s="75">
        <v>3.5913333333333299</v>
      </c>
    </row>
    <row r="200" spans="1:6" x14ac:dyDescent="0.25">
      <c r="A200" s="57" t="s">
        <v>290</v>
      </c>
      <c r="B200" s="55" t="s">
        <v>291</v>
      </c>
      <c r="C200" s="43">
        <v>6000</v>
      </c>
      <c r="D200" s="43">
        <v>6000</v>
      </c>
      <c r="E200" s="42">
        <v>215.48</v>
      </c>
      <c r="F200" s="42">
        <v>3.5913333333333299</v>
      </c>
    </row>
    <row r="201" spans="1:6" x14ac:dyDescent="0.25">
      <c r="A201" s="80" t="s">
        <v>83</v>
      </c>
      <c r="B201" s="55" t="s">
        <v>84</v>
      </c>
      <c r="C201" s="43">
        <v>6000</v>
      </c>
      <c r="D201" s="43">
        <v>6000</v>
      </c>
      <c r="E201" s="42">
        <v>215.48</v>
      </c>
      <c r="F201" s="42">
        <v>3.5913333333333299</v>
      </c>
    </row>
    <row r="202" spans="1:6" ht="25.5" x14ac:dyDescent="0.25">
      <c r="A202" s="81" t="s">
        <v>132</v>
      </c>
      <c r="B202" s="55" t="s">
        <v>133</v>
      </c>
      <c r="C202" s="56"/>
      <c r="D202" s="56"/>
      <c r="E202" s="51">
        <v>215.48</v>
      </c>
      <c r="F202" s="56"/>
    </row>
    <row r="203" spans="1:6" ht="25.5" x14ac:dyDescent="0.25">
      <c r="A203" s="78" t="s">
        <v>338</v>
      </c>
      <c r="B203" s="79" t="s">
        <v>339</v>
      </c>
      <c r="C203" s="74">
        <v>92150</v>
      </c>
      <c r="D203" s="74">
        <v>92150</v>
      </c>
      <c r="E203" s="75">
        <v>55185.26</v>
      </c>
      <c r="F203" s="75">
        <v>59.886337493217603</v>
      </c>
    </row>
    <row r="204" spans="1:6" x14ac:dyDescent="0.25">
      <c r="A204" s="57" t="s">
        <v>290</v>
      </c>
      <c r="B204" s="55" t="s">
        <v>291</v>
      </c>
      <c r="C204" s="43">
        <v>92150</v>
      </c>
      <c r="D204" s="43">
        <v>92150</v>
      </c>
      <c r="E204" s="42">
        <v>55185.26</v>
      </c>
      <c r="F204" s="42">
        <v>59.886337493217603</v>
      </c>
    </row>
    <row r="205" spans="1:6" x14ac:dyDescent="0.25">
      <c r="A205" s="80" t="s">
        <v>83</v>
      </c>
      <c r="B205" s="55" t="s">
        <v>84</v>
      </c>
      <c r="C205" s="43">
        <v>84510</v>
      </c>
      <c r="D205" s="43">
        <v>84510</v>
      </c>
      <c r="E205" s="42">
        <v>49201.46</v>
      </c>
      <c r="F205" s="42">
        <v>58.219689977517397</v>
      </c>
    </row>
    <row r="206" spans="1:6" x14ac:dyDescent="0.25">
      <c r="A206" s="81" t="s">
        <v>121</v>
      </c>
      <c r="B206" s="55" t="s">
        <v>122</v>
      </c>
      <c r="C206" s="56"/>
      <c r="D206" s="56"/>
      <c r="E206" s="51">
        <v>46203.72</v>
      </c>
      <c r="F206" s="56"/>
    </row>
    <row r="207" spans="1:6" x14ac:dyDescent="0.25">
      <c r="A207" s="81" t="s">
        <v>136</v>
      </c>
      <c r="B207" s="55" t="s">
        <v>137</v>
      </c>
      <c r="C207" s="56"/>
      <c r="D207" s="56"/>
      <c r="E207" s="51">
        <v>708</v>
      </c>
      <c r="F207" s="56"/>
    </row>
    <row r="208" spans="1:6" x14ac:dyDescent="0.25">
      <c r="A208" s="81" t="s">
        <v>138</v>
      </c>
      <c r="B208" s="55" t="s">
        <v>139</v>
      </c>
      <c r="C208" s="56"/>
      <c r="D208" s="56"/>
      <c r="E208" s="51">
        <v>2289.7399999999998</v>
      </c>
      <c r="F208" s="56"/>
    </row>
    <row r="209" spans="1:6" x14ac:dyDescent="0.25">
      <c r="A209" s="80" t="s">
        <v>168</v>
      </c>
      <c r="B209" s="55" t="s">
        <v>169</v>
      </c>
      <c r="C209" s="43">
        <v>6640</v>
      </c>
      <c r="D209" s="43">
        <v>6640</v>
      </c>
      <c r="E209" s="42">
        <v>5983.8</v>
      </c>
      <c r="F209" s="42">
        <v>90.117469879518097</v>
      </c>
    </row>
    <row r="210" spans="1:6" x14ac:dyDescent="0.25">
      <c r="A210" s="81" t="s">
        <v>187</v>
      </c>
      <c r="B210" s="55" t="s">
        <v>49</v>
      </c>
      <c r="C210" s="56"/>
      <c r="D210" s="56"/>
      <c r="E210" s="51">
        <v>5983.8</v>
      </c>
      <c r="F210" s="56"/>
    </row>
    <row r="211" spans="1:6" x14ac:dyDescent="0.25">
      <c r="A211" s="80" t="s">
        <v>200</v>
      </c>
      <c r="B211" s="55" t="s">
        <v>201</v>
      </c>
      <c r="C211" s="43">
        <v>1000</v>
      </c>
      <c r="D211" s="43">
        <v>1000</v>
      </c>
      <c r="E211" s="82"/>
      <c r="F211" s="82"/>
    </row>
    <row r="212" spans="1:6" ht="25.5" x14ac:dyDescent="0.25">
      <c r="A212" s="78" t="s">
        <v>340</v>
      </c>
      <c r="B212" s="79" t="s">
        <v>341</v>
      </c>
      <c r="C212" s="74">
        <v>130000</v>
      </c>
      <c r="D212" s="74">
        <v>130000</v>
      </c>
      <c r="E212" s="75">
        <v>41.48</v>
      </c>
      <c r="F212" s="75">
        <v>3.190769230769E-2</v>
      </c>
    </row>
    <row r="213" spans="1:6" x14ac:dyDescent="0.25">
      <c r="A213" s="57" t="s">
        <v>290</v>
      </c>
      <c r="B213" s="55" t="s">
        <v>291</v>
      </c>
      <c r="C213" s="43">
        <v>130000</v>
      </c>
      <c r="D213" s="43">
        <v>130000</v>
      </c>
      <c r="E213" s="42">
        <v>41.48</v>
      </c>
      <c r="F213" s="42">
        <v>3.190769230769E-2</v>
      </c>
    </row>
    <row r="214" spans="1:6" x14ac:dyDescent="0.25">
      <c r="A214" s="80" t="s">
        <v>83</v>
      </c>
      <c r="B214" s="55" t="s">
        <v>84</v>
      </c>
      <c r="C214" s="43">
        <v>130000</v>
      </c>
      <c r="D214" s="43">
        <v>130000</v>
      </c>
      <c r="E214" s="42">
        <v>41.48</v>
      </c>
      <c r="F214" s="42">
        <v>3.190769230769E-2</v>
      </c>
    </row>
    <row r="215" spans="1:6" x14ac:dyDescent="0.25">
      <c r="A215" s="81" t="s">
        <v>121</v>
      </c>
      <c r="B215" s="55" t="s">
        <v>122</v>
      </c>
      <c r="C215" s="56"/>
      <c r="D215" s="56"/>
      <c r="E215" s="51">
        <v>41.48</v>
      </c>
      <c r="F215" s="56"/>
    </row>
    <row r="216" spans="1:6" ht="25.5" x14ac:dyDescent="0.25">
      <c r="A216" s="78" t="s">
        <v>342</v>
      </c>
      <c r="B216" s="79" t="s">
        <v>343</v>
      </c>
      <c r="C216" s="74">
        <v>10000</v>
      </c>
      <c r="D216" s="74">
        <v>10000</v>
      </c>
      <c r="E216" s="83"/>
      <c r="F216" s="83"/>
    </row>
    <row r="217" spans="1:6" x14ac:dyDescent="0.25">
      <c r="A217" s="57" t="s">
        <v>290</v>
      </c>
      <c r="B217" s="55" t="s">
        <v>291</v>
      </c>
      <c r="C217" s="43">
        <v>10000</v>
      </c>
      <c r="D217" s="43">
        <v>10000</v>
      </c>
      <c r="E217" s="82"/>
      <c r="F217" s="82"/>
    </row>
    <row r="218" spans="1:6" x14ac:dyDescent="0.25">
      <c r="A218" s="80" t="s">
        <v>83</v>
      </c>
      <c r="B218" s="55" t="s">
        <v>84</v>
      </c>
      <c r="C218" s="43">
        <v>10000</v>
      </c>
      <c r="D218" s="43">
        <v>10000</v>
      </c>
      <c r="E218" s="82"/>
      <c r="F218" s="82"/>
    </row>
    <row r="219" spans="1:6" ht="25.5" x14ac:dyDescent="0.25">
      <c r="A219" s="78" t="s">
        <v>344</v>
      </c>
      <c r="B219" s="79" t="s">
        <v>345</v>
      </c>
      <c r="C219" s="74">
        <v>90000</v>
      </c>
      <c r="D219" s="74">
        <v>90000</v>
      </c>
      <c r="E219" s="75">
        <v>10358.200000000001</v>
      </c>
      <c r="F219" s="75">
        <v>11.5091111111111</v>
      </c>
    </row>
    <row r="220" spans="1:6" x14ac:dyDescent="0.25">
      <c r="A220" s="57" t="s">
        <v>290</v>
      </c>
      <c r="B220" s="55" t="s">
        <v>291</v>
      </c>
      <c r="C220" s="43">
        <v>90000</v>
      </c>
      <c r="D220" s="43">
        <v>90000</v>
      </c>
      <c r="E220" s="42">
        <v>10358.200000000001</v>
      </c>
      <c r="F220" s="42">
        <v>11.5091111111111</v>
      </c>
    </row>
    <row r="221" spans="1:6" x14ac:dyDescent="0.25">
      <c r="A221" s="80" t="s">
        <v>83</v>
      </c>
      <c r="B221" s="55" t="s">
        <v>84</v>
      </c>
      <c r="C221" s="43">
        <v>90000</v>
      </c>
      <c r="D221" s="43">
        <v>90000</v>
      </c>
      <c r="E221" s="42">
        <v>10358.200000000001</v>
      </c>
      <c r="F221" s="42">
        <v>11.5091111111111</v>
      </c>
    </row>
    <row r="222" spans="1:6" x14ac:dyDescent="0.25">
      <c r="A222" s="81" t="s">
        <v>121</v>
      </c>
      <c r="B222" s="55" t="s">
        <v>122</v>
      </c>
      <c r="C222" s="56"/>
      <c r="D222" s="56"/>
      <c r="E222" s="51">
        <v>41.48</v>
      </c>
      <c r="F222" s="56"/>
    </row>
    <row r="223" spans="1:6" ht="25.5" x14ac:dyDescent="0.25">
      <c r="A223" s="81" t="s">
        <v>132</v>
      </c>
      <c r="B223" s="55" t="s">
        <v>133</v>
      </c>
      <c r="C223" s="56"/>
      <c r="D223" s="56"/>
      <c r="E223" s="51">
        <v>10316.719999999999</v>
      </c>
      <c r="F223" s="56"/>
    </row>
    <row r="224" spans="1:6" ht="25.5" x14ac:dyDescent="0.25">
      <c r="A224" s="78" t="s">
        <v>346</v>
      </c>
      <c r="B224" s="79" t="s">
        <v>347</v>
      </c>
      <c r="C224" s="74">
        <v>3923609</v>
      </c>
      <c r="D224" s="74">
        <v>3923609</v>
      </c>
      <c r="E224" s="75">
        <v>3300</v>
      </c>
      <c r="F224" s="75">
        <v>8.4106239943889993E-2</v>
      </c>
    </row>
    <row r="225" spans="1:6" x14ac:dyDescent="0.25">
      <c r="A225" s="57" t="s">
        <v>294</v>
      </c>
      <c r="B225" s="55" t="s">
        <v>295</v>
      </c>
      <c r="C225" s="43">
        <v>1023609</v>
      </c>
      <c r="D225" s="43">
        <v>1023609</v>
      </c>
      <c r="E225" s="42">
        <v>3300</v>
      </c>
      <c r="F225" s="42">
        <v>0.32238872460090001</v>
      </c>
    </row>
    <row r="226" spans="1:6" x14ac:dyDescent="0.25">
      <c r="A226" s="80" t="s">
        <v>83</v>
      </c>
      <c r="B226" s="55" t="s">
        <v>84</v>
      </c>
      <c r="C226" s="43">
        <v>22609</v>
      </c>
      <c r="D226" s="43">
        <v>22609</v>
      </c>
      <c r="E226" s="42">
        <v>3300</v>
      </c>
      <c r="F226" s="42">
        <v>14.595957362112401</v>
      </c>
    </row>
    <row r="227" spans="1:6" x14ac:dyDescent="0.25">
      <c r="A227" s="81" t="s">
        <v>117</v>
      </c>
      <c r="B227" s="55" t="s">
        <v>118</v>
      </c>
      <c r="C227" s="56"/>
      <c r="D227" s="56"/>
      <c r="E227" s="51">
        <v>3300</v>
      </c>
      <c r="F227" s="56"/>
    </row>
    <row r="228" spans="1:6" x14ac:dyDescent="0.25">
      <c r="A228" s="80" t="s">
        <v>168</v>
      </c>
      <c r="B228" s="55" t="s">
        <v>169</v>
      </c>
      <c r="C228" s="43">
        <v>1000000</v>
      </c>
      <c r="D228" s="43">
        <v>1000000</v>
      </c>
      <c r="E228" s="82"/>
      <c r="F228" s="82"/>
    </row>
    <row r="229" spans="1:6" x14ac:dyDescent="0.25">
      <c r="A229" s="80" t="s">
        <v>230</v>
      </c>
      <c r="B229" s="55" t="s">
        <v>231</v>
      </c>
      <c r="C229" s="43">
        <v>1000</v>
      </c>
      <c r="D229" s="43">
        <v>1000</v>
      </c>
      <c r="E229" s="82"/>
      <c r="F229" s="82"/>
    </row>
    <row r="230" spans="1:6" x14ac:dyDescent="0.25">
      <c r="A230" s="57" t="s">
        <v>298</v>
      </c>
      <c r="B230" s="55" t="s">
        <v>299</v>
      </c>
      <c r="C230" s="43">
        <v>2900000</v>
      </c>
      <c r="D230" s="43">
        <v>2900000</v>
      </c>
      <c r="E230" s="82"/>
      <c r="F230" s="82"/>
    </row>
    <row r="231" spans="1:6" x14ac:dyDescent="0.25">
      <c r="A231" s="80" t="s">
        <v>168</v>
      </c>
      <c r="B231" s="55" t="s">
        <v>169</v>
      </c>
      <c r="C231" s="43">
        <v>2900000</v>
      </c>
      <c r="D231" s="43">
        <v>2900000</v>
      </c>
      <c r="E231" s="82"/>
      <c r="F231" s="82"/>
    </row>
    <row r="232" spans="1:6" ht="25.5" x14ac:dyDescent="0.25">
      <c r="A232" s="78" t="s">
        <v>348</v>
      </c>
      <c r="B232" s="79" t="s">
        <v>349</v>
      </c>
      <c r="C232" s="74">
        <v>3281376</v>
      </c>
      <c r="D232" s="74">
        <v>3281376</v>
      </c>
      <c r="E232" s="75">
        <v>1287066.8799999999</v>
      </c>
      <c r="F232" s="75">
        <v>39.223389212330403</v>
      </c>
    </row>
    <row r="233" spans="1:6" x14ac:dyDescent="0.25">
      <c r="A233" s="57" t="s">
        <v>294</v>
      </c>
      <c r="B233" s="55" t="s">
        <v>295</v>
      </c>
      <c r="C233" s="43">
        <v>3277049</v>
      </c>
      <c r="D233" s="43">
        <v>3277049</v>
      </c>
      <c r="E233" s="42">
        <v>1287066.8799999999</v>
      </c>
      <c r="F233" s="42">
        <v>39.275179589929799</v>
      </c>
    </row>
    <row r="234" spans="1:6" x14ac:dyDescent="0.25">
      <c r="A234" s="80" t="s">
        <v>66</v>
      </c>
      <c r="B234" s="55" t="s">
        <v>67</v>
      </c>
      <c r="C234" s="43">
        <v>308687</v>
      </c>
      <c r="D234" s="43">
        <v>308687</v>
      </c>
      <c r="E234" s="42">
        <v>5219.59</v>
      </c>
      <c r="F234" s="42">
        <v>1.6909004914363099</v>
      </c>
    </row>
    <row r="235" spans="1:6" x14ac:dyDescent="0.25">
      <c r="A235" s="81" t="s">
        <v>70</v>
      </c>
      <c r="B235" s="55" t="s">
        <v>71</v>
      </c>
      <c r="C235" s="56"/>
      <c r="D235" s="56"/>
      <c r="E235" s="51">
        <v>4480.34</v>
      </c>
      <c r="F235" s="56"/>
    </row>
    <row r="236" spans="1:6" x14ac:dyDescent="0.25">
      <c r="A236" s="81" t="s">
        <v>81</v>
      </c>
      <c r="B236" s="55" t="s">
        <v>82</v>
      </c>
      <c r="C236" s="56"/>
      <c r="D236" s="56"/>
      <c r="E236" s="51">
        <v>739.25</v>
      </c>
      <c r="F236" s="56"/>
    </row>
    <row r="237" spans="1:6" x14ac:dyDescent="0.25">
      <c r="A237" s="80" t="s">
        <v>83</v>
      </c>
      <c r="B237" s="55" t="s">
        <v>84</v>
      </c>
      <c r="C237" s="43">
        <v>1931362</v>
      </c>
      <c r="D237" s="43">
        <v>1931362</v>
      </c>
      <c r="E237" s="42">
        <v>673342.61</v>
      </c>
      <c r="F237" s="42">
        <v>34.863614899744299</v>
      </c>
    </row>
    <row r="238" spans="1:6" x14ac:dyDescent="0.25">
      <c r="A238" s="81" t="s">
        <v>87</v>
      </c>
      <c r="B238" s="55" t="s">
        <v>88</v>
      </c>
      <c r="C238" s="56"/>
      <c r="D238" s="56"/>
      <c r="E238" s="51">
        <v>30496.12</v>
      </c>
      <c r="F238" s="56"/>
    </row>
    <row r="239" spans="1:6" x14ac:dyDescent="0.25">
      <c r="A239" s="81" t="s">
        <v>89</v>
      </c>
      <c r="B239" s="55" t="s">
        <v>90</v>
      </c>
      <c r="C239" s="56"/>
      <c r="D239" s="56"/>
      <c r="E239" s="51">
        <v>38.49</v>
      </c>
      <c r="F239" s="56"/>
    </row>
    <row r="240" spans="1:6" x14ac:dyDescent="0.25">
      <c r="A240" s="81" t="s">
        <v>91</v>
      </c>
      <c r="B240" s="55" t="s">
        <v>92</v>
      </c>
      <c r="C240" s="56"/>
      <c r="D240" s="56"/>
      <c r="E240" s="51">
        <v>233.75</v>
      </c>
      <c r="F240" s="56"/>
    </row>
    <row r="241" spans="1:6" x14ac:dyDescent="0.25">
      <c r="A241" s="81" t="s">
        <v>113</v>
      </c>
      <c r="B241" s="55" t="s">
        <v>114</v>
      </c>
      <c r="C241" s="56"/>
      <c r="D241" s="56"/>
      <c r="E241" s="51">
        <v>1237.5</v>
      </c>
      <c r="F241" s="56"/>
    </row>
    <row r="242" spans="1:6" x14ac:dyDescent="0.25">
      <c r="A242" s="81" t="s">
        <v>117</v>
      </c>
      <c r="B242" s="55" t="s">
        <v>118</v>
      </c>
      <c r="C242" s="56"/>
      <c r="D242" s="56"/>
      <c r="E242" s="51">
        <v>1500</v>
      </c>
      <c r="F242" s="56"/>
    </row>
    <row r="243" spans="1:6" x14ac:dyDescent="0.25">
      <c r="A243" s="81" t="s">
        <v>121</v>
      </c>
      <c r="B243" s="55" t="s">
        <v>122</v>
      </c>
      <c r="C243" s="56"/>
      <c r="D243" s="56"/>
      <c r="E243" s="51">
        <v>486282.68</v>
      </c>
      <c r="F243" s="56"/>
    </row>
    <row r="244" spans="1:6" x14ac:dyDescent="0.25">
      <c r="A244" s="81" t="s">
        <v>123</v>
      </c>
      <c r="B244" s="55" t="s">
        <v>124</v>
      </c>
      <c r="C244" s="56"/>
      <c r="D244" s="56"/>
      <c r="E244" s="51">
        <v>121199.18</v>
      </c>
      <c r="F244" s="56"/>
    </row>
    <row r="245" spans="1:6" x14ac:dyDescent="0.25">
      <c r="A245" s="81" t="s">
        <v>136</v>
      </c>
      <c r="B245" s="55" t="s">
        <v>137</v>
      </c>
      <c r="C245" s="56"/>
      <c r="D245" s="56"/>
      <c r="E245" s="51">
        <v>4621.54</v>
      </c>
      <c r="F245" s="56"/>
    </row>
    <row r="246" spans="1:6" x14ac:dyDescent="0.25">
      <c r="A246" s="81" t="s">
        <v>138</v>
      </c>
      <c r="B246" s="55" t="s">
        <v>139</v>
      </c>
      <c r="C246" s="56"/>
      <c r="D246" s="56"/>
      <c r="E246" s="51">
        <v>27733.35</v>
      </c>
      <c r="F246" s="56"/>
    </row>
    <row r="247" spans="1:6" x14ac:dyDescent="0.25">
      <c r="A247" s="80" t="s">
        <v>153</v>
      </c>
      <c r="B247" s="55" t="s">
        <v>154</v>
      </c>
      <c r="C247" s="43">
        <v>24000</v>
      </c>
      <c r="D247" s="43">
        <v>24000</v>
      </c>
      <c r="E247" s="42">
        <v>26018.92</v>
      </c>
      <c r="F247" s="42">
        <v>108.41216666666701</v>
      </c>
    </row>
    <row r="248" spans="1:6" ht="25.5" x14ac:dyDescent="0.25">
      <c r="A248" s="81" t="s">
        <v>161</v>
      </c>
      <c r="B248" s="55" t="s">
        <v>162</v>
      </c>
      <c r="C248" s="56"/>
      <c r="D248" s="56"/>
      <c r="E248" s="51">
        <v>19964.900000000001</v>
      </c>
      <c r="F248" s="56"/>
    </row>
    <row r="249" spans="1:6" x14ac:dyDescent="0.25">
      <c r="A249" s="81" t="s">
        <v>163</v>
      </c>
      <c r="B249" s="55" t="s">
        <v>164</v>
      </c>
      <c r="C249" s="56"/>
      <c r="D249" s="56"/>
      <c r="E249" s="51">
        <v>6054.02</v>
      </c>
      <c r="F249" s="56"/>
    </row>
    <row r="250" spans="1:6" x14ac:dyDescent="0.25">
      <c r="A250" s="80" t="s">
        <v>168</v>
      </c>
      <c r="B250" s="55" t="s">
        <v>169</v>
      </c>
      <c r="C250" s="43">
        <v>670000</v>
      </c>
      <c r="D250" s="43">
        <v>670000</v>
      </c>
      <c r="E250" s="42">
        <v>386369.78</v>
      </c>
      <c r="F250" s="42">
        <v>57.6671313432836</v>
      </c>
    </row>
    <row r="251" spans="1:6" ht="25.5" x14ac:dyDescent="0.25">
      <c r="A251" s="81" t="s">
        <v>172</v>
      </c>
      <c r="B251" s="55" t="s">
        <v>173</v>
      </c>
      <c r="C251" s="56"/>
      <c r="D251" s="56"/>
      <c r="E251" s="51">
        <v>386369.78</v>
      </c>
      <c r="F251" s="56"/>
    </row>
    <row r="252" spans="1:6" ht="25.5" x14ac:dyDescent="0.25">
      <c r="A252" s="80" t="s">
        <v>194</v>
      </c>
      <c r="B252" s="55" t="s">
        <v>195</v>
      </c>
      <c r="C252" s="43">
        <v>3000</v>
      </c>
      <c r="D252" s="43">
        <v>3000</v>
      </c>
      <c r="E252" s="42">
        <v>3619.08</v>
      </c>
      <c r="F252" s="42">
        <v>120.636</v>
      </c>
    </row>
    <row r="253" spans="1:6" x14ac:dyDescent="0.25">
      <c r="A253" s="81" t="s">
        <v>198</v>
      </c>
      <c r="B253" s="55" t="s">
        <v>199</v>
      </c>
      <c r="C253" s="56"/>
      <c r="D253" s="56"/>
      <c r="E253" s="51">
        <v>3619.08</v>
      </c>
      <c r="F253" s="56"/>
    </row>
    <row r="254" spans="1:6" x14ac:dyDescent="0.25">
      <c r="A254" s="80" t="s">
        <v>230</v>
      </c>
      <c r="B254" s="55" t="s">
        <v>231</v>
      </c>
      <c r="C254" s="43">
        <v>340000</v>
      </c>
      <c r="D254" s="43">
        <v>340000</v>
      </c>
      <c r="E254" s="42">
        <v>192496.9</v>
      </c>
      <c r="F254" s="42">
        <v>56.616735294117703</v>
      </c>
    </row>
    <row r="255" spans="1:6" x14ac:dyDescent="0.25">
      <c r="A255" s="81" t="s">
        <v>234</v>
      </c>
      <c r="B255" s="55" t="s">
        <v>235</v>
      </c>
      <c r="C255" s="56"/>
      <c r="D255" s="56"/>
      <c r="E255" s="51">
        <v>1373.75</v>
      </c>
      <c r="F255" s="56"/>
    </row>
    <row r="256" spans="1:6" x14ac:dyDescent="0.25">
      <c r="A256" s="81" t="s">
        <v>242</v>
      </c>
      <c r="B256" s="55" t="s">
        <v>243</v>
      </c>
      <c r="C256" s="56"/>
      <c r="D256" s="56"/>
      <c r="E256" s="51">
        <v>191123.15</v>
      </c>
      <c r="F256" s="56"/>
    </row>
    <row r="257" spans="1:6" x14ac:dyDescent="0.25">
      <c r="A257" s="57" t="s">
        <v>296</v>
      </c>
      <c r="B257" s="55" t="s">
        <v>297</v>
      </c>
      <c r="C257" s="43">
        <v>4327</v>
      </c>
      <c r="D257" s="43">
        <v>4327</v>
      </c>
      <c r="E257" s="82"/>
      <c r="F257" s="82"/>
    </row>
    <row r="258" spans="1:6" x14ac:dyDescent="0.25">
      <c r="A258" s="80" t="s">
        <v>83</v>
      </c>
      <c r="B258" s="55" t="s">
        <v>84</v>
      </c>
      <c r="C258" s="43">
        <v>4327</v>
      </c>
      <c r="D258" s="43">
        <v>4327</v>
      </c>
      <c r="E258" s="82"/>
      <c r="F258" s="82"/>
    </row>
    <row r="259" spans="1:6" ht="25.5" x14ac:dyDescent="0.25">
      <c r="A259" s="78" t="s">
        <v>350</v>
      </c>
      <c r="B259" s="79" t="s">
        <v>351</v>
      </c>
      <c r="C259" s="74">
        <v>20000</v>
      </c>
      <c r="D259" s="74">
        <v>20000</v>
      </c>
      <c r="E259" s="83"/>
      <c r="F259" s="83"/>
    </row>
    <row r="260" spans="1:6" x14ac:dyDescent="0.25">
      <c r="A260" s="57" t="s">
        <v>294</v>
      </c>
      <c r="B260" s="55" t="s">
        <v>295</v>
      </c>
      <c r="C260" s="43">
        <v>20000</v>
      </c>
      <c r="D260" s="43">
        <v>20000</v>
      </c>
      <c r="E260" s="82"/>
      <c r="F260" s="82"/>
    </row>
    <row r="261" spans="1:6" x14ac:dyDescent="0.25">
      <c r="A261" s="80" t="s">
        <v>83</v>
      </c>
      <c r="B261" s="55" t="s">
        <v>84</v>
      </c>
      <c r="C261" s="43">
        <v>20000</v>
      </c>
      <c r="D261" s="43">
        <v>20000</v>
      </c>
      <c r="E261" s="82"/>
      <c r="F261" s="82"/>
    </row>
    <row r="262" spans="1:6" x14ac:dyDescent="0.25">
      <c r="A262" s="78" t="s">
        <v>352</v>
      </c>
      <c r="B262" s="79" t="s">
        <v>353</v>
      </c>
      <c r="C262" s="74">
        <v>14265150</v>
      </c>
      <c r="D262" s="74">
        <v>14265150</v>
      </c>
      <c r="E262" s="75">
        <v>6671589.9500000002</v>
      </c>
      <c r="F262" s="75">
        <v>46.768452837860103</v>
      </c>
    </row>
    <row r="263" spans="1:6" x14ac:dyDescent="0.25">
      <c r="A263" s="57" t="s">
        <v>290</v>
      </c>
      <c r="B263" s="55" t="s">
        <v>291</v>
      </c>
      <c r="C263" s="43">
        <v>14264400</v>
      </c>
      <c r="D263" s="43">
        <v>14264400</v>
      </c>
      <c r="E263" s="42">
        <v>6671589.9500000002</v>
      </c>
      <c r="F263" s="42">
        <v>46.7709118504809</v>
      </c>
    </row>
    <row r="264" spans="1:6" x14ac:dyDescent="0.25">
      <c r="A264" s="80" t="s">
        <v>66</v>
      </c>
      <c r="B264" s="55" t="s">
        <v>67</v>
      </c>
      <c r="C264" s="43">
        <v>12106000</v>
      </c>
      <c r="D264" s="43">
        <v>12106000</v>
      </c>
      <c r="E264" s="42">
        <v>5479268.7400000002</v>
      </c>
      <c r="F264" s="42">
        <v>45.260769370559998</v>
      </c>
    </row>
    <row r="265" spans="1:6" x14ac:dyDescent="0.25">
      <c r="A265" s="81" t="s">
        <v>70</v>
      </c>
      <c r="B265" s="55" t="s">
        <v>71</v>
      </c>
      <c r="C265" s="56"/>
      <c r="D265" s="56"/>
      <c r="E265" s="51">
        <v>4497857.75</v>
      </c>
      <c r="F265" s="56"/>
    </row>
    <row r="266" spans="1:6" x14ac:dyDescent="0.25">
      <c r="A266" s="81" t="s">
        <v>72</v>
      </c>
      <c r="B266" s="55" t="s">
        <v>73</v>
      </c>
      <c r="C266" s="56"/>
      <c r="D266" s="56"/>
      <c r="E266" s="51">
        <v>36172.629999999997</v>
      </c>
      <c r="F266" s="56"/>
    </row>
    <row r="267" spans="1:6" x14ac:dyDescent="0.25">
      <c r="A267" s="81" t="s">
        <v>74</v>
      </c>
      <c r="B267" s="55" t="s">
        <v>75</v>
      </c>
      <c r="C267" s="56"/>
      <c r="D267" s="56"/>
      <c r="E267" s="51">
        <v>12770.56</v>
      </c>
      <c r="F267" s="56"/>
    </row>
    <row r="268" spans="1:6" x14ac:dyDescent="0.25">
      <c r="A268" s="81" t="s">
        <v>78</v>
      </c>
      <c r="B268" s="55" t="s">
        <v>77</v>
      </c>
      <c r="C268" s="56"/>
      <c r="D268" s="56"/>
      <c r="E268" s="51">
        <v>196069.72</v>
      </c>
      <c r="F268" s="56"/>
    </row>
    <row r="269" spans="1:6" x14ac:dyDescent="0.25">
      <c r="A269" s="81" t="s">
        <v>81</v>
      </c>
      <c r="B269" s="55" t="s">
        <v>82</v>
      </c>
      <c r="C269" s="56"/>
      <c r="D269" s="56"/>
      <c r="E269" s="51">
        <v>736398.08</v>
      </c>
      <c r="F269" s="56"/>
    </row>
    <row r="270" spans="1:6" x14ac:dyDescent="0.25">
      <c r="A270" s="80" t="s">
        <v>83</v>
      </c>
      <c r="B270" s="55" t="s">
        <v>84</v>
      </c>
      <c r="C270" s="43">
        <v>2141400</v>
      </c>
      <c r="D270" s="43">
        <v>2141400</v>
      </c>
      <c r="E270" s="42">
        <v>1192258.48</v>
      </c>
      <c r="F270" s="42">
        <v>55.676589147286798</v>
      </c>
    </row>
    <row r="271" spans="1:6" x14ac:dyDescent="0.25">
      <c r="A271" s="81" t="s">
        <v>87</v>
      </c>
      <c r="B271" s="55" t="s">
        <v>88</v>
      </c>
      <c r="C271" s="56"/>
      <c r="D271" s="56"/>
      <c r="E271" s="51">
        <v>3481.77</v>
      </c>
      <c r="F271" s="56"/>
    </row>
    <row r="272" spans="1:6" x14ac:dyDescent="0.25">
      <c r="A272" s="81" t="s">
        <v>89</v>
      </c>
      <c r="B272" s="55" t="s">
        <v>90</v>
      </c>
      <c r="C272" s="56"/>
      <c r="D272" s="56"/>
      <c r="E272" s="51">
        <v>88406.52</v>
      </c>
      <c r="F272" s="56"/>
    </row>
    <row r="273" spans="1:6" x14ac:dyDescent="0.25">
      <c r="A273" s="81" t="s">
        <v>91</v>
      </c>
      <c r="B273" s="55" t="s">
        <v>92</v>
      </c>
      <c r="C273" s="56"/>
      <c r="D273" s="56"/>
      <c r="E273" s="51">
        <v>2906.16</v>
      </c>
      <c r="F273" s="56"/>
    </row>
    <row r="274" spans="1:6" x14ac:dyDescent="0.25">
      <c r="A274" s="81" t="s">
        <v>95</v>
      </c>
      <c r="B274" s="55" t="s">
        <v>96</v>
      </c>
      <c r="C274" s="56"/>
      <c r="D274" s="56"/>
      <c r="E274" s="51">
        <v>23644.23</v>
      </c>
      <c r="F274" s="56"/>
    </row>
    <row r="275" spans="1:6" x14ac:dyDescent="0.25">
      <c r="A275" s="81" t="s">
        <v>99</v>
      </c>
      <c r="B275" s="55" t="s">
        <v>100</v>
      </c>
      <c r="C275" s="56"/>
      <c r="D275" s="56"/>
      <c r="E275" s="51">
        <v>1695.99</v>
      </c>
      <c r="F275" s="56"/>
    </row>
    <row r="276" spans="1:6" x14ac:dyDescent="0.25">
      <c r="A276" s="81" t="s">
        <v>109</v>
      </c>
      <c r="B276" s="55" t="s">
        <v>110</v>
      </c>
      <c r="C276" s="56"/>
      <c r="D276" s="56"/>
      <c r="E276" s="51">
        <v>37921.120000000003</v>
      </c>
      <c r="F276" s="56"/>
    </row>
    <row r="277" spans="1:6" x14ac:dyDescent="0.25">
      <c r="A277" s="81" t="s">
        <v>111</v>
      </c>
      <c r="B277" s="55" t="s">
        <v>112</v>
      </c>
      <c r="C277" s="56"/>
      <c r="D277" s="56"/>
      <c r="E277" s="51">
        <v>1434.31</v>
      </c>
      <c r="F277" s="56"/>
    </row>
    <row r="278" spans="1:6" x14ac:dyDescent="0.25">
      <c r="A278" s="81" t="s">
        <v>113</v>
      </c>
      <c r="B278" s="55" t="s">
        <v>114</v>
      </c>
      <c r="C278" s="56"/>
      <c r="D278" s="56"/>
      <c r="E278" s="51">
        <v>22445.42</v>
      </c>
      <c r="F278" s="56"/>
    </row>
    <row r="279" spans="1:6" x14ac:dyDescent="0.25">
      <c r="A279" s="81" t="s">
        <v>115</v>
      </c>
      <c r="B279" s="55" t="s">
        <v>116</v>
      </c>
      <c r="C279" s="56"/>
      <c r="D279" s="56"/>
      <c r="E279" s="51">
        <v>3912.99</v>
      </c>
      <c r="F279" s="56"/>
    </row>
    <row r="280" spans="1:6" x14ac:dyDescent="0.25">
      <c r="A280" s="81" t="s">
        <v>117</v>
      </c>
      <c r="B280" s="55" t="s">
        <v>118</v>
      </c>
      <c r="C280" s="56"/>
      <c r="D280" s="56"/>
      <c r="E280" s="51">
        <v>737373.94</v>
      </c>
      <c r="F280" s="56"/>
    </row>
    <row r="281" spans="1:6" x14ac:dyDescent="0.25">
      <c r="A281" s="81" t="s">
        <v>119</v>
      </c>
      <c r="B281" s="55" t="s">
        <v>120</v>
      </c>
      <c r="C281" s="56"/>
      <c r="D281" s="56"/>
      <c r="E281" s="51">
        <v>2318.5500000000002</v>
      </c>
      <c r="F281" s="56"/>
    </row>
    <row r="282" spans="1:6" x14ac:dyDescent="0.25">
      <c r="A282" s="81" t="s">
        <v>121</v>
      </c>
      <c r="B282" s="55" t="s">
        <v>122</v>
      </c>
      <c r="C282" s="56"/>
      <c r="D282" s="56"/>
      <c r="E282" s="51">
        <v>197007.4</v>
      </c>
      <c r="F282" s="56"/>
    </row>
    <row r="283" spans="1:6" x14ac:dyDescent="0.25">
      <c r="A283" s="81" t="s">
        <v>125</v>
      </c>
      <c r="B283" s="55" t="s">
        <v>126</v>
      </c>
      <c r="C283" s="56"/>
      <c r="D283" s="56"/>
      <c r="E283" s="51">
        <v>40822.49</v>
      </c>
      <c r="F283" s="56"/>
    </row>
    <row r="284" spans="1:6" x14ac:dyDescent="0.25">
      <c r="A284" s="81" t="s">
        <v>129</v>
      </c>
      <c r="B284" s="55" t="s">
        <v>128</v>
      </c>
      <c r="C284" s="56"/>
      <c r="D284" s="56"/>
      <c r="E284" s="51">
        <v>510.72</v>
      </c>
      <c r="F284" s="56"/>
    </row>
    <row r="285" spans="1:6" x14ac:dyDescent="0.25">
      <c r="A285" s="81" t="s">
        <v>136</v>
      </c>
      <c r="B285" s="55" t="s">
        <v>137</v>
      </c>
      <c r="C285" s="56"/>
      <c r="D285" s="56"/>
      <c r="E285" s="51">
        <v>1071.71</v>
      </c>
      <c r="F285" s="56"/>
    </row>
    <row r="286" spans="1:6" x14ac:dyDescent="0.25">
      <c r="A286" s="81" t="s">
        <v>138</v>
      </c>
      <c r="B286" s="55" t="s">
        <v>139</v>
      </c>
      <c r="C286" s="56"/>
      <c r="D286" s="56"/>
      <c r="E286" s="51">
        <v>218.4</v>
      </c>
      <c r="F286" s="56"/>
    </row>
    <row r="287" spans="1:6" x14ac:dyDescent="0.25">
      <c r="A287" s="81" t="s">
        <v>140</v>
      </c>
      <c r="B287" s="55" t="s">
        <v>141</v>
      </c>
      <c r="C287" s="56"/>
      <c r="D287" s="56"/>
      <c r="E287" s="51">
        <v>531</v>
      </c>
      <c r="F287" s="56"/>
    </row>
    <row r="288" spans="1:6" x14ac:dyDescent="0.25">
      <c r="A288" s="81" t="s">
        <v>142</v>
      </c>
      <c r="B288" s="55" t="s">
        <v>143</v>
      </c>
      <c r="C288" s="56"/>
      <c r="D288" s="56"/>
      <c r="E288" s="51">
        <v>23159.79</v>
      </c>
      <c r="F288" s="56"/>
    </row>
    <row r="289" spans="1:6" x14ac:dyDescent="0.25">
      <c r="A289" s="81" t="s">
        <v>144</v>
      </c>
      <c r="B289" s="55" t="s">
        <v>131</v>
      </c>
      <c r="C289" s="56"/>
      <c r="D289" s="56"/>
      <c r="E289" s="51">
        <v>3395.97</v>
      </c>
      <c r="F289" s="56"/>
    </row>
    <row r="290" spans="1:6" x14ac:dyDescent="0.25">
      <c r="A290" s="80" t="s">
        <v>145</v>
      </c>
      <c r="B290" s="55" t="s">
        <v>146</v>
      </c>
      <c r="C290" s="43">
        <v>4000</v>
      </c>
      <c r="D290" s="43">
        <v>4000</v>
      </c>
      <c r="E290" s="42">
        <v>62.73</v>
      </c>
      <c r="F290" s="42">
        <v>1.5682499999999999</v>
      </c>
    </row>
    <row r="291" spans="1:6" x14ac:dyDescent="0.25">
      <c r="A291" s="81" t="s">
        <v>149</v>
      </c>
      <c r="B291" s="55" t="s">
        <v>150</v>
      </c>
      <c r="C291" s="56"/>
      <c r="D291" s="56"/>
      <c r="E291" s="51">
        <v>14.71</v>
      </c>
      <c r="F291" s="56"/>
    </row>
    <row r="292" spans="1:6" x14ac:dyDescent="0.25">
      <c r="A292" s="81" t="s">
        <v>151</v>
      </c>
      <c r="B292" s="55" t="s">
        <v>152</v>
      </c>
      <c r="C292" s="56"/>
      <c r="D292" s="56"/>
      <c r="E292" s="51">
        <v>48.02</v>
      </c>
      <c r="F292" s="56"/>
    </row>
    <row r="293" spans="1:6" x14ac:dyDescent="0.25">
      <c r="A293" s="80" t="s">
        <v>168</v>
      </c>
      <c r="B293" s="55" t="s">
        <v>169</v>
      </c>
      <c r="C293" s="43">
        <v>1000</v>
      </c>
      <c r="D293" s="43">
        <v>1000</v>
      </c>
      <c r="E293" s="82"/>
      <c r="F293" s="82"/>
    </row>
    <row r="294" spans="1:6" ht="25.5" x14ac:dyDescent="0.25">
      <c r="A294" s="80" t="s">
        <v>194</v>
      </c>
      <c r="B294" s="55" t="s">
        <v>195</v>
      </c>
      <c r="C294" s="43">
        <v>1000</v>
      </c>
      <c r="D294" s="43">
        <v>1000</v>
      </c>
      <c r="E294" s="82"/>
      <c r="F294" s="82"/>
    </row>
    <row r="295" spans="1:6" x14ac:dyDescent="0.25">
      <c r="A295" s="80" t="s">
        <v>200</v>
      </c>
      <c r="B295" s="55" t="s">
        <v>201</v>
      </c>
      <c r="C295" s="43">
        <v>11000</v>
      </c>
      <c r="D295" s="43">
        <v>11000</v>
      </c>
      <c r="E295" s="82"/>
      <c r="F295" s="82"/>
    </row>
    <row r="296" spans="1:6" x14ac:dyDescent="0.25">
      <c r="A296" s="57" t="s">
        <v>296</v>
      </c>
      <c r="B296" s="55" t="s">
        <v>297</v>
      </c>
      <c r="C296" s="43">
        <v>250</v>
      </c>
      <c r="D296" s="43">
        <v>250</v>
      </c>
      <c r="E296" s="82"/>
      <c r="F296" s="82"/>
    </row>
    <row r="297" spans="1:6" x14ac:dyDescent="0.25">
      <c r="A297" s="80" t="s">
        <v>83</v>
      </c>
      <c r="B297" s="55" t="s">
        <v>84</v>
      </c>
      <c r="C297" s="43">
        <v>250</v>
      </c>
      <c r="D297" s="43">
        <v>250</v>
      </c>
      <c r="E297" s="82"/>
      <c r="F297" s="82"/>
    </row>
    <row r="298" spans="1:6" x14ac:dyDescent="0.25">
      <c r="A298" s="57" t="s">
        <v>298</v>
      </c>
      <c r="B298" s="55" t="s">
        <v>299</v>
      </c>
      <c r="C298" s="43">
        <v>500</v>
      </c>
      <c r="D298" s="43">
        <v>500</v>
      </c>
      <c r="E298" s="82"/>
      <c r="F298" s="82"/>
    </row>
    <row r="299" spans="1:6" x14ac:dyDescent="0.25">
      <c r="A299" s="80" t="s">
        <v>83</v>
      </c>
      <c r="B299" s="55" t="s">
        <v>84</v>
      </c>
      <c r="C299" s="43">
        <v>500</v>
      </c>
      <c r="D299" s="43">
        <v>500</v>
      </c>
      <c r="E299" s="82"/>
      <c r="F299" s="82"/>
    </row>
    <row r="300" spans="1:6" x14ac:dyDescent="0.25">
      <c r="A300" s="78" t="s">
        <v>354</v>
      </c>
      <c r="B300" s="79" t="s">
        <v>355</v>
      </c>
      <c r="C300" s="74">
        <v>330169</v>
      </c>
      <c r="D300" s="74">
        <v>330169</v>
      </c>
      <c r="E300" s="75">
        <v>221347.37</v>
      </c>
      <c r="F300" s="75">
        <v>67.040627678552497</v>
      </c>
    </row>
    <row r="301" spans="1:6" x14ac:dyDescent="0.25">
      <c r="A301" s="57" t="s">
        <v>290</v>
      </c>
      <c r="B301" s="55" t="s">
        <v>291</v>
      </c>
      <c r="C301" s="43">
        <v>330169</v>
      </c>
      <c r="D301" s="43">
        <v>330169</v>
      </c>
      <c r="E301" s="42">
        <v>221347.37</v>
      </c>
      <c r="F301" s="42">
        <v>67.040627678552497</v>
      </c>
    </row>
    <row r="302" spans="1:6" x14ac:dyDescent="0.25">
      <c r="A302" s="80" t="s">
        <v>83</v>
      </c>
      <c r="B302" s="55" t="s">
        <v>84</v>
      </c>
      <c r="C302" s="43">
        <v>330169</v>
      </c>
      <c r="D302" s="43">
        <v>330169</v>
      </c>
      <c r="E302" s="42">
        <v>221347.37</v>
      </c>
      <c r="F302" s="42">
        <v>67.040627678552497</v>
      </c>
    </row>
    <row r="303" spans="1:6" x14ac:dyDescent="0.25">
      <c r="A303" s="81" t="s">
        <v>87</v>
      </c>
      <c r="B303" s="55" t="s">
        <v>88</v>
      </c>
      <c r="C303" s="56"/>
      <c r="D303" s="56"/>
      <c r="E303" s="51">
        <v>5253.62</v>
      </c>
      <c r="F303" s="56"/>
    </row>
    <row r="304" spans="1:6" x14ac:dyDescent="0.25">
      <c r="A304" s="81" t="s">
        <v>91</v>
      </c>
      <c r="B304" s="55" t="s">
        <v>92</v>
      </c>
      <c r="C304" s="56"/>
      <c r="D304" s="56"/>
      <c r="E304" s="51">
        <v>1750</v>
      </c>
      <c r="F304" s="56"/>
    </row>
    <row r="305" spans="1:6" x14ac:dyDescent="0.25">
      <c r="A305" s="81" t="s">
        <v>121</v>
      </c>
      <c r="B305" s="55" t="s">
        <v>122</v>
      </c>
      <c r="C305" s="56"/>
      <c r="D305" s="56"/>
      <c r="E305" s="51">
        <v>214343.75</v>
      </c>
      <c r="F305" s="56"/>
    </row>
    <row r="306" spans="1:6" ht="38.25" x14ac:dyDescent="0.25">
      <c r="A306" s="78" t="s">
        <v>356</v>
      </c>
      <c r="B306" s="79" t="s">
        <v>357</v>
      </c>
      <c r="C306" s="74">
        <v>1042168</v>
      </c>
      <c r="D306" s="74">
        <v>1042168</v>
      </c>
      <c r="E306" s="83"/>
      <c r="F306" s="83"/>
    </row>
    <row r="307" spans="1:6" x14ac:dyDescent="0.25">
      <c r="A307" s="57" t="s">
        <v>290</v>
      </c>
      <c r="B307" s="55" t="s">
        <v>291</v>
      </c>
      <c r="C307" s="43">
        <v>1042168</v>
      </c>
      <c r="D307" s="43">
        <v>1042168</v>
      </c>
      <c r="E307" s="82"/>
      <c r="F307" s="82"/>
    </row>
    <row r="308" spans="1:6" x14ac:dyDescent="0.25">
      <c r="A308" s="80" t="s">
        <v>168</v>
      </c>
      <c r="B308" s="55" t="s">
        <v>169</v>
      </c>
      <c r="C308" s="43">
        <v>1042168</v>
      </c>
      <c r="D308" s="43">
        <v>1042168</v>
      </c>
      <c r="E308" s="82"/>
      <c r="F308" s="82"/>
    </row>
    <row r="309" spans="1:6" ht="25.5" x14ac:dyDescent="0.25">
      <c r="A309" s="78" t="s">
        <v>358</v>
      </c>
      <c r="B309" s="79" t="s">
        <v>359</v>
      </c>
      <c r="C309" s="74">
        <v>26494</v>
      </c>
      <c r="D309" s="74">
        <v>26494</v>
      </c>
      <c r="E309" s="75">
        <v>631.41</v>
      </c>
      <c r="F309" s="75">
        <v>2.38321884200196</v>
      </c>
    </row>
    <row r="310" spans="1:6" x14ac:dyDescent="0.25">
      <c r="A310" s="57" t="s">
        <v>290</v>
      </c>
      <c r="B310" s="55" t="s">
        <v>291</v>
      </c>
      <c r="C310" s="43">
        <v>26494</v>
      </c>
      <c r="D310" s="43">
        <v>26494</v>
      </c>
      <c r="E310" s="42">
        <v>631.41</v>
      </c>
      <c r="F310" s="42">
        <v>2.38321884200196</v>
      </c>
    </row>
    <row r="311" spans="1:6" x14ac:dyDescent="0.25">
      <c r="A311" s="80" t="s">
        <v>83</v>
      </c>
      <c r="B311" s="55" t="s">
        <v>84</v>
      </c>
      <c r="C311" s="43">
        <v>13214</v>
      </c>
      <c r="D311" s="43">
        <v>13214</v>
      </c>
      <c r="E311" s="42">
        <v>631.41</v>
      </c>
      <c r="F311" s="42">
        <v>4.7783411533222298</v>
      </c>
    </row>
    <row r="312" spans="1:6" x14ac:dyDescent="0.25">
      <c r="A312" s="81" t="s">
        <v>134</v>
      </c>
      <c r="B312" s="55" t="s">
        <v>135</v>
      </c>
      <c r="C312" s="56"/>
      <c r="D312" s="56"/>
      <c r="E312" s="51">
        <v>631.41</v>
      </c>
      <c r="F312" s="56"/>
    </row>
    <row r="313" spans="1:6" x14ac:dyDescent="0.25">
      <c r="A313" s="80" t="s">
        <v>230</v>
      </c>
      <c r="B313" s="55" t="s">
        <v>231</v>
      </c>
      <c r="C313" s="43">
        <v>13280</v>
      </c>
      <c r="D313" s="43">
        <v>13280</v>
      </c>
      <c r="E313" s="82"/>
      <c r="F313" s="82"/>
    </row>
    <row r="314" spans="1:6" x14ac:dyDescent="0.25">
      <c r="A314" s="78" t="s">
        <v>360</v>
      </c>
      <c r="B314" s="79" t="s">
        <v>361</v>
      </c>
      <c r="C314" s="74">
        <v>232999</v>
      </c>
      <c r="D314" s="74">
        <v>232999</v>
      </c>
      <c r="E314" s="75">
        <v>55165.82</v>
      </c>
      <c r="F314" s="75">
        <v>23.676419212099599</v>
      </c>
    </row>
    <row r="315" spans="1:6" x14ac:dyDescent="0.25">
      <c r="A315" s="57" t="s">
        <v>290</v>
      </c>
      <c r="B315" s="55" t="s">
        <v>291</v>
      </c>
      <c r="C315" s="43">
        <v>232999</v>
      </c>
      <c r="D315" s="43">
        <v>232999</v>
      </c>
      <c r="E315" s="42">
        <v>55165.82</v>
      </c>
      <c r="F315" s="42">
        <v>23.676419212099599</v>
      </c>
    </row>
    <row r="316" spans="1:6" x14ac:dyDescent="0.25">
      <c r="A316" s="80" t="s">
        <v>83</v>
      </c>
      <c r="B316" s="55" t="s">
        <v>84</v>
      </c>
      <c r="C316" s="43">
        <v>197999</v>
      </c>
      <c r="D316" s="43">
        <v>197999</v>
      </c>
      <c r="E316" s="42">
        <v>55165.82</v>
      </c>
      <c r="F316" s="42">
        <v>27.861665968009898</v>
      </c>
    </row>
    <row r="317" spans="1:6" x14ac:dyDescent="0.25">
      <c r="A317" s="81" t="s">
        <v>87</v>
      </c>
      <c r="B317" s="55" t="s">
        <v>88</v>
      </c>
      <c r="C317" s="56"/>
      <c r="D317" s="56"/>
      <c r="E317" s="51">
        <v>2954.4</v>
      </c>
      <c r="F317" s="56"/>
    </row>
    <row r="318" spans="1:6" x14ac:dyDescent="0.25">
      <c r="A318" s="81" t="s">
        <v>99</v>
      </c>
      <c r="B318" s="55" t="s">
        <v>100</v>
      </c>
      <c r="C318" s="56"/>
      <c r="D318" s="56"/>
      <c r="E318" s="51">
        <v>9280.98</v>
      </c>
      <c r="F318" s="56"/>
    </row>
    <row r="319" spans="1:6" x14ac:dyDescent="0.25">
      <c r="A319" s="81" t="s">
        <v>101</v>
      </c>
      <c r="B319" s="55" t="s">
        <v>102</v>
      </c>
      <c r="C319" s="56"/>
      <c r="D319" s="56"/>
      <c r="E319" s="51">
        <v>310.77999999999997</v>
      </c>
      <c r="F319" s="56"/>
    </row>
    <row r="320" spans="1:6" x14ac:dyDescent="0.25">
      <c r="A320" s="81" t="s">
        <v>103</v>
      </c>
      <c r="B320" s="55" t="s">
        <v>104</v>
      </c>
      <c r="C320" s="56"/>
      <c r="D320" s="56"/>
      <c r="E320" s="51">
        <v>2272.5500000000002</v>
      </c>
      <c r="F320" s="56"/>
    </row>
    <row r="321" spans="1:6" x14ac:dyDescent="0.25">
      <c r="A321" s="81" t="s">
        <v>111</v>
      </c>
      <c r="B321" s="55" t="s">
        <v>112</v>
      </c>
      <c r="C321" s="56"/>
      <c r="D321" s="56"/>
      <c r="E321" s="51">
        <v>4276.7700000000004</v>
      </c>
      <c r="F321" s="56"/>
    </row>
    <row r="322" spans="1:6" x14ac:dyDescent="0.25">
      <c r="A322" s="81" t="s">
        <v>117</v>
      </c>
      <c r="B322" s="55" t="s">
        <v>118</v>
      </c>
      <c r="C322" s="56"/>
      <c r="D322" s="56"/>
      <c r="E322" s="51">
        <v>34746.42</v>
      </c>
      <c r="F322" s="56"/>
    </row>
    <row r="323" spans="1:6" x14ac:dyDescent="0.25">
      <c r="A323" s="81" t="s">
        <v>125</v>
      </c>
      <c r="B323" s="55" t="s">
        <v>126</v>
      </c>
      <c r="C323" s="56"/>
      <c r="D323" s="56"/>
      <c r="E323" s="51">
        <v>1158.01</v>
      </c>
      <c r="F323" s="56"/>
    </row>
    <row r="324" spans="1:6" x14ac:dyDescent="0.25">
      <c r="A324" s="81" t="s">
        <v>134</v>
      </c>
      <c r="B324" s="55" t="s">
        <v>135</v>
      </c>
      <c r="C324" s="56"/>
      <c r="D324" s="56"/>
      <c r="E324" s="51">
        <v>165.91</v>
      </c>
      <c r="F324" s="56"/>
    </row>
    <row r="325" spans="1:6" x14ac:dyDescent="0.25">
      <c r="A325" s="80" t="s">
        <v>230</v>
      </c>
      <c r="B325" s="55" t="s">
        <v>231</v>
      </c>
      <c r="C325" s="43">
        <v>35000</v>
      </c>
      <c r="D325" s="43">
        <v>35000</v>
      </c>
      <c r="E325" s="82"/>
      <c r="F325" s="82"/>
    </row>
    <row r="326" spans="1:6" x14ac:dyDescent="0.25">
      <c r="A326" s="78" t="s">
        <v>362</v>
      </c>
      <c r="B326" s="79" t="s">
        <v>363</v>
      </c>
      <c r="C326" s="74">
        <v>869400</v>
      </c>
      <c r="D326" s="74">
        <v>869400</v>
      </c>
      <c r="E326" s="75">
        <v>283447.74</v>
      </c>
      <c r="F326" s="75">
        <v>32.602684610075897</v>
      </c>
    </row>
    <row r="327" spans="1:6" x14ac:dyDescent="0.25">
      <c r="A327" s="57" t="s">
        <v>290</v>
      </c>
      <c r="B327" s="55" t="s">
        <v>291</v>
      </c>
      <c r="C327" s="43">
        <v>869400</v>
      </c>
      <c r="D327" s="43">
        <v>869400</v>
      </c>
      <c r="E327" s="42">
        <v>283447.74</v>
      </c>
      <c r="F327" s="42">
        <v>32.602684610075897</v>
      </c>
    </row>
    <row r="328" spans="1:6" x14ac:dyDescent="0.25">
      <c r="A328" s="80" t="s">
        <v>83</v>
      </c>
      <c r="B328" s="55" t="s">
        <v>84</v>
      </c>
      <c r="C328" s="43">
        <v>754300</v>
      </c>
      <c r="D328" s="43">
        <v>754300</v>
      </c>
      <c r="E328" s="42">
        <v>280178.53000000003</v>
      </c>
      <c r="F328" s="42">
        <v>37.144177383004099</v>
      </c>
    </row>
    <row r="329" spans="1:6" x14ac:dyDescent="0.25">
      <c r="A329" s="81" t="s">
        <v>101</v>
      </c>
      <c r="B329" s="55" t="s">
        <v>102</v>
      </c>
      <c r="C329" s="56"/>
      <c r="D329" s="56"/>
      <c r="E329" s="51">
        <v>1956.33</v>
      </c>
      <c r="F329" s="56"/>
    </row>
    <row r="330" spans="1:6" x14ac:dyDescent="0.25">
      <c r="A330" s="81" t="s">
        <v>111</v>
      </c>
      <c r="B330" s="55" t="s">
        <v>112</v>
      </c>
      <c r="C330" s="56"/>
      <c r="D330" s="56"/>
      <c r="E330" s="51">
        <v>36129.379999999997</v>
      </c>
      <c r="F330" s="56"/>
    </row>
    <row r="331" spans="1:6" x14ac:dyDescent="0.25">
      <c r="A331" s="81" t="s">
        <v>117</v>
      </c>
      <c r="B331" s="55" t="s">
        <v>118</v>
      </c>
      <c r="C331" s="56"/>
      <c r="D331" s="56"/>
      <c r="E331" s="51">
        <v>115587.03</v>
      </c>
      <c r="F331" s="56"/>
    </row>
    <row r="332" spans="1:6" x14ac:dyDescent="0.25">
      <c r="A332" s="81" t="s">
        <v>123</v>
      </c>
      <c r="B332" s="55" t="s">
        <v>124</v>
      </c>
      <c r="C332" s="56"/>
      <c r="D332" s="56"/>
      <c r="E332" s="51">
        <v>125825.7</v>
      </c>
      <c r="F332" s="56"/>
    </row>
    <row r="333" spans="1:6" x14ac:dyDescent="0.25">
      <c r="A333" s="81" t="s">
        <v>144</v>
      </c>
      <c r="B333" s="55" t="s">
        <v>131</v>
      </c>
      <c r="C333" s="56"/>
      <c r="D333" s="56"/>
      <c r="E333" s="51">
        <v>680.09</v>
      </c>
      <c r="F333" s="56"/>
    </row>
    <row r="334" spans="1:6" x14ac:dyDescent="0.25">
      <c r="A334" s="80" t="s">
        <v>228</v>
      </c>
      <c r="B334" s="55" t="s">
        <v>229</v>
      </c>
      <c r="C334" s="43">
        <v>6600</v>
      </c>
      <c r="D334" s="43">
        <v>6600</v>
      </c>
      <c r="E334" s="82"/>
      <c r="F334" s="82"/>
    </row>
    <row r="335" spans="1:6" x14ac:dyDescent="0.25">
      <c r="A335" s="80" t="s">
        <v>230</v>
      </c>
      <c r="B335" s="55" t="s">
        <v>231</v>
      </c>
      <c r="C335" s="43">
        <v>108500</v>
      </c>
      <c r="D335" s="43">
        <v>108500</v>
      </c>
      <c r="E335" s="42">
        <v>3269.21</v>
      </c>
      <c r="F335" s="42">
        <v>3.0130967741935502</v>
      </c>
    </row>
    <row r="336" spans="1:6" x14ac:dyDescent="0.25">
      <c r="A336" s="81" t="s">
        <v>234</v>
      </c>
      <c r="B336" s="55" t="s">
        <v>235</v>
      </c>
      <c r="C336" s="56"/>
      <c r="D336" s="56"/>
      <c r="E336" s="51">
        <v>195.11</v>
      </c>
      <c r="F336" s="56"/>
    </row>
    <row r="337" spans="1:6" x14ac:dyDescent="0.25">
      <c r="A337" s="81" t="s">
        <v>236</v>
      </c>
      <c r="B337" s="55" t="s">
        <v>237</v>
      </c>
      <c r="C337" s="56"/>
      <c r="D337" s="56"/>
      <c r="E337" s="51">
        <v>3074.1</v>
      </c>
      <c r="F337" s="56"/>
    </row>
    <row r="338" spans="1:6" ht="25.5" x14ac:dyDescent="0.25">
      <c r="A338" s="78" t="s">
        <v>364</v>
      </c>
      <c r="B338" s="79" t="s">
        <v>365</v>
      </c>
      <c r="C338" s="74">
        <v>377197615</v>
      </c>
      <c r="D338" s="74">
        <v>377197615</v>
      </c>
      <c r="E338" s="75">
        <v>121779075.02</v>
      </c>
      <c r="F338" s="75">
        <v>32.285218722817199</v>
      </c>
    </row>
    <row r="339" spans="1:6" x14ac:dyDescent="0.25">
      <c r="A339" s="57" t="s">
        <v>292</v>
      </c>
      <c r="B339" s="55" t="s">
        <v>293</v>
      </c>
      <c r="C339" s="43">
        <v>13350732</v>
      </c>
      <c r="D339" s="43">
        <v>13350732</v>
      </c>
      <c r="E339" s="42">
        <v>3862603.8</v>
      </c>
      <c r="F339" s="42">
        <v>28.9317754262463</v>
      </c>
    </row>
    <row r="340" spans="1:6" x14ac:dyDescent="0.25">
      <c r="A340" s="80" t="s">
        <v>168</v>
      </c>
      <c r="B340" s="55" t="s">
        <v>169</v>
      </c>
      <c r="C340" s="43">
        <v>13350732</v>
      </c>
      <c r="D340" s="43">
        <v>13350732</v>
      </c>
      <c r="E340" s="42">
        <v>3862603.8</v>
      </c>
      <c r="F340" s="42">
        <v>28.9317754262463</v>
      </c>
    </row>
    <row r="341" spans="1:6" ht="25.5" x14ac:dyDescent="0.25">
      <c r="A341" s="81" t="s">
        <v>174</v>
      </c>
      <c r="B341" s="55" t="s">
        <v>175</v>
      </c>
      <c r="C341" s="56"/>
      <c r="D341" s="56"/>
      <c r="E341" s="51">
        <v>3862603.8</v>
      </c>
      <c r="F341" s="56"/>
    </row>
    <row r="342" spans="1:6" x14ac:dyDescent="0.25">
      <c r="A342" s="57" t="s">
        <v>308</v>
      </c>
      <c r="B342" s="55" t="s">
        <v>309</v>
      </c>
      <c r="C342" s="43">
        <v>223846883</v>
      </c>
      <c r="D342" s="43">
        <v>223846883</v>
      </c>
      <c r="E342" s="42">
        <v>117916471.22</v>
      </c>
      <c r="F342" s="42">
        <v>52.6772897793712</v>
      </c>
    </row>
    <row r="343" spans="1:6" x14ac:dyDescent="0.25">
      <c r="A343" s="80" t="s">
        <v>153</v>
      </c>
      <c r="B343" s="55" t="s">
        <v>154</v>
      </c>
      <c r="C343" s="43">
        <v>2441520</v>
      </c>
      <c r="D343" s="43">
        <v>2441520</v>
      </c>
      <c r="E343" s="42">
        <v>115729.88</v>
      </c>
      <c r="F343" s="42">
        <v>4.7400750352239598</v>
      </c>
    </row>
    <row r="344" spans="1:6" ht="25.5" x14ac:dyDescent="0.25">
      <c r="A344" s="81" t="s">
        <v>167</v>
      </c>
      <c r="B344" s="55" t="s">
        <v>166</v>
      </c>
      <c r="C344" s="56"/>
      <c r="D344" s="56"/>
      <c r="E344" s="51">
        <v>115729.88</v>
      </c>
      <c r="F344" s="56"/>
    </row>
    <row r="345" spans="1:6" x14ac:dyDescent="0.25">
      <c r="A345" s="80" t="s">
        <v>168</v>
      </c>
      <c r="B345" s="55" t="s">
        <v>169</v>
      </c>
      <c r="C345" s="43">
        <v>205438689</v>
      </c>
      <c r="D345" s="43">
        <v>205438689</v>
      </c>
      <c r="E345" s="42">
        <v>114810898.75</v>
      </c>
      <c r="F345" s="42">
        <v>55.885724012773501</v>
      </c>
    </row>
    <row r="346" spans="1:6" x14ac:dyDescent="0.25">
      <c r="A346" s="81" t="s">
        <v>182</v>
      </c>
      <c r="B346" s="55" t="s">
        <v>183</v>
      </c>
      <c r="C346" s="56"/>
      <c r="D346" s="56"/>
      <c r="E346" s="51">
        <v>461860.03</v>
      </c>
      <c r="F346" s="56"/>
    </row>
    <row r="347" spans="1:6" x14ac:dyDescent="0.25">
      <c r="A347" s="81" t="s">
        <v>184</v>
      </c>
      <c r="B347" s="55" t="s">
        <v>185</v>
      </c>
      <c r="C347" s="56"/>
      <c r="D347" s="56"/>
      <c r="E347" s="51">
        <v>114349038.72</v>
      </c>
      <c r="F347" s="56"/>
    </row>
    <row r="348" spans="1:6" x14ac:dyDescent="0.25">
      <c r="A348" s="80" t="s">
        <v>200</v>
      </c>
      <c r="B348" s="55" t="s">
        <v>201</v>
      </c>
      <c r="C348" s="43">
        <v>15966674</v>
      </c>
      <c r="D348" s="43">
        <v>15966674</v>
      </c>
      <c r="E348" s="42">
        <v>2989842.59</v>
      </c>
      <c r="F348" s="42">
        <v>18.725519103101899</v>
      </c>
    </row>
    <row r="349" spans="1:6" x14ac:dyDescent="0.25">
      <c r="A349" s="81" t="s">
        <v>224</v>
      </c>
      <c r="B349" s="55" t="s">
        <v>225</v>
      </c>
      <c r="C349" s="56"/>
      <c r="D349" s="56"/>
      <c r="E349" s="51">
        <v>2989842.59</v>
      </c>
      <c r="F349" s="56"/>
    </row>
    <row r="350" spans="1:6" x14ac:dyDescent="0.25">
      <c r="A350" s="57" t="s">
        <v>310</v>
      </c>
      <c r="B350" s="55" t="s">
        <v>311</v>
      </c>
      <c r="C350" s="43">
        <v>140000000</v>
      </c>
      <c r="D350" s="43">
        <v>140000000</v>
      </c>
      <c r="E350" s="82"/>
      <c r="F350" s="82"/>
    </row>
    <row r="351" spans="1:6" x14ac:dyDescent="0.25">
      <c r="A351" s="80" t="s">
        <v>168</v>
      </c>
      <c r="B351" s="55" t="s">
        <v>169</v>
      </c>
      <c r="C351" s="43">
        <v>140000000</v>
      </c>
      <c r="D351" s="43">
        <v>140000000</v>
      </c>
      <c r="E351" s="82"/>
      <c r="F351" s="82"/>
    </row>
    <row r="352" spans="1:6" x14ac:dyDescent="0.25">
      <c r="A352" s="78" t="s">
        <v>366</v>
      </c>
      <c r="B352" s="79" t="s">
        <v>367</v>
      </c>
      <c r="C352" s="74">
        <v>128600</v>
      </c>
      <c r="D352" s="74">
        <v>128600</v>
      </c>
      <c r="E352" s="75">
        <v>925</v>
      </c>
      <c r="F352" s="75">
        <v>0.71928460342145994</v>
      </c>
    </row>
    <row r="353" spans="1:6" x14ac:dyDescent="0.25">
      <c r="A353" s="57" t="s">
        <v>290</v>
      </c>
      <c r="B353" s="55" t="s">
        <v>291</v>
      </c>
      <c r="C353" s="43">
        <v>128600</v>
      </c>
      <c r="D353" s="43">
        <v>128600</v>
      </c>
      <c r="E353" s="42">
        <v>925</v>
      </c>
      <c r="F353" s="42">
        <v>0.71928460342145994</v>
      </c>
    </row>
    <row r="354" spans="1:6" x14ac:dyDescent="0.25">
      <c r="A354" s="80" t="s">
        <v>83</v>
      </c>
      <c r="B354" s="55" t="s">
        <v>84</v>
      </c>
      <c r="C354" s="43">
        <v>100000</v>
      </c>
      <c r="D354" s="43">
        <v>100000</v>
      </c>
      <c r="E354" s="42"/>
      <c r="F354" s="42"/>
    </row>
    <row r="355" spans="1:6" x14ac:dyDescent="0.25">
      <c r="A355" s="80" t="s">
        <v>228</v>
      </c>
      <c r="B355" s="55" t="s">
        <v>229</v>
      </c>
      <c r="C355" s="43">
        <v>6600</v>
      </c>
      <c r="D355" s="43">
        <v>6600</v>
      </c>
      <c r="E355" s="42"/>
      <c r="F355" s="42"/>
    </row>
    <row r="356" spans="1:6" x14ac:dyDescent="0.25">
      <c r="A356" s="80" t="s">
        <v>230</v>
      </c>
      <c r="B356" s="55" t="s">
        <v>231</v>
      </c>
      <c r="C356" s="43">
        <v>22000</v>
      </c>
      <c r="D356" s="43">
        <v>22000</v>
      </c>
      <c r="E356" s="42">
        <v>925</v>
      </c>
      <c r="F356" s="42">
        <v>4.2045454545454497</v>
      </c>
    </row>
    <row r="357" spans="1:6" x14ac:dyDescent="0.25">
      <c r="A357" s="81" t="s">
        <v>236</v>
      </c>
      <c r="B357" s="55" t="s">
        <v>237</v>
      </c>
      <c r="C357" s="56"/>
      <c r="D357" s="56"/>
      <c r="E357" s="51">
        <v>925</v>
      </c>
      <c r="F357" s="56"/>
    </row>
    <row r="358" spans="1:6" x14ac:dyDescent="0.25">
      <c r="A358" s="78" t="s">
        <v>368</v>
      </c>
      <c r="B358" s="79" t="s">
        <v>369</v>
      </c>
      <c r="C358" s="74">
        <v>382616</v>
      </c>
      <c r="D358" s="74">
        <v>382616</v>
      </c>
      <c r="E358" s="75">
        <v>63520.73</v>
      </c>
      <c r="F358" s="75">
        <v>16.601692035879299</v>
      </c>
    </row>
    <row r="359" spans="1:6" x14ac:dyDescent="0.25">
      <c r="A359" s="57" t="s">
        <v>290</v>
      </c>
      <c r="B359" s="55" t="s">
        <v>291</v>
      </c>
      <c r="C359" s="43">
        <v>316316</v>
      </c>
      <c r="D359" s="43">
        <v>316316</v>
      </c>
      <c r="E359" s="42">
        <v>63520.73</v>
      </c>
      <c r="F359" s="42">
        <v>20.081415420022999</v>
      </c>
    </row>
    <row r="360" spans="1:6" x14ac:dyDescent="0.25">
      <c r="A360" s="80" t="s">
        <v>83</v>
      </c>
      <c r="B360" s="55" t="s">
        <v>84</v>
      </c>
      <c r="C360" s="43">
        <v>296316</v>
      </c>
      <c r="D360" s="43">
        <v>296316</v>
      </c>
      <c r="E360" s="42">
        <v>63520.73</v>
      </c>
      <c r="F360" s="42">
        <v>21.436820826415001</v>
      </c>
    </row>
    <row r="361" spans="1:6" x14ac:dyDescent="0.25">
      <c r="A361" s="81" t="s">
        <v>123</v>
      </c>
      <c r="B361" s="55" t="s">
        <v>124</v>
      </c>
      <c r="C361" s="56"/>
      <c r="D361" s="56"/>
      <c r="E361" s="51">
        <v>53556.73</v>
      </c>
      <c r="F361" s="56"/>
    </row>
    <row r="362" spans="1:6" x14ac:dyDescent="0.25">
      <c r="A362" s="81" t="s">
        <v>138</v>
      </c>
      <c r="B362" s="55" t="s">
        <v>139</v>
      </c>
      <c r="C362" s="56"/>
      <c r="D362" s="56"/>
      <c r="E362" s="51">
        <v>9964</v>
      </c>
      <c r="F362" s="56"/>
    </row>
    <row r="363" spans="1:6" x14ac:dyDescent="0.25">
      <c r="A363" s="80" t="s">
        <v>168</v>
      </c>
      <c r="B363" s="55" t="s">
        <v>169</v>
      </c>
      <c r="C363" s="43">
        <v>20000</v>
      </c>
      <c r="D363" s="43">
        <v>20000</v>
      </c>
      <c r="E363" s="82"/>
      <c r="F363" s="82"/>
    </row>
    <row r="364" spans="1:6" x14ac:dyDescent="0.25">
      <c r="A364" s="57" t="s">
        <v>298</v>
      </c>
      <c r="B364" s="55" t="s">
        <v>299</v>
      </c>
      <c r="C364" s="43">
        <v>66300</v>
      </c>
      <c r="D364" s="43">
        <v>66300</v>
      </c>
      <c r="E364" s="82"/>
      <c r="F364" s="82"/>
    </row>
    <row r="365" spans="1:6" x14ac:dyDescent="0.25">
      <c r="A365" s="80" t="s">
        <v>83</v>
      </c>
      <c r="B365" s="55" t="s">
        <v>84</v>
      </c>
      <c r="C365" s="43">
        <v>66300</v>
      </c>
      <c r="D365" s="43">
        <v>66300</v>
      </c>
      <c r="E365" s="82"/>
      <c r="F365" s="82"/>
    </row>
    <row r="366" spans="1:6" ht="25.5" x14ac:dyDescent="0.25">
      <c r="A366" s="78" t="s">
        <v>370</v>
      </c>
      <c r="B366" s="79" t="s">
        <v>371</v>
      </c>
      <c r="C366" s="74">
        <v>3659624</v>
      </c>
      <c r="D366" s="74">
        <v>3659624</v>
      </c>
      <c r="E366" s="75">
        <v>468457.74</v>
      </c>
      <c r="F366" s="75">
        <v>12.8007068485724</v>
      </c>
    </row>
    <row r="367" spans="1:6" x14ac:dyDescent="0.25">
      <c r="A367" s="57" t="s">
        <v>294</v>
      </c>
      <c r="B367" s="55" t="s">
        <v>295</v>
      </c>
      <c r="C367" s="43">
        <v>1943605</v>
      </c>
      <c r="D367" s="43">
        <v>1943605</v>
      </c>
      <c r="E367" s="42">
        <v>17077.759999999998</v>
      </c>
      <c r="F367" s="42">
        <v>0.87866413185807002</v>
      </c>
    </row>
    <row r="368" spans="1:6" x14ac:dyDescent="0.25">
      <c r="A368" s="80" t="s">
        <v>66</v>
      </c>
      <c r="B368" s="55" t="s">
        <v>67</v>
      </c>
      <c r="C368" s="43">
        <v>7200</v>
      </c>
      <c r="D368" s="43">
        <v>7200</v>
      </c>
      <c r="E368" s="42">
        <v>4961.87</v>
      </c>
      <c r="F368" s="42">
        <v>68.914861111111094</v>
      </c>
    </row>
    <row r="369" spans="1:6" x14ac:dyDescent="0.25">
      <c r="A369" s="81" t="s">
        <v>70</v>
      </c>
      <c r="B369" s="55" t="s">
        <v>71</v>
      </c>
      <c r="C369" s="56"/>
      <c r="D369" s="56"/>
      <c r="E369" s="51">
        <v>4259.1000000000004</v>
      </c>
      <c r="F369" s="56"/>
    </row>
    <row r="370" spans="1:6" x14ac:dyDescent="0.25">
      <c r="A370" s="81" t="s">
        <v>81</v>
      </c>
      <c r="B370" s="55" t="s">
        <v>82</v>
      </c>
      <c r="C370" s="56"/>
      <c r="D370" s="56"/>
      <c r="E370" s="51">
        <v>702.77</v>
      </c>
      <c r="F370" s="56"/>
    </row>
    <row r="371" spans="1:6" x14ac:dyDescent="0.25">
      <c r="A371" s="80" t="s">
        <v>83</v>
      </c>
      <c r="B371" s="55" t="s">
        <v>84</v>
      </c>
      <c r="C371" s="43">
        <v>83550</v>
      </c>
      <c r="D371" s="43">
        <v>83550</v>
      </c>
      <c r="E371" s="42">
        <v>12115.89</v>
      </c>
      <c r="F371" s="42">
        <v>14.501364452423701</v>
      </c>
    </row>
    <row r="372" spans="1:6" x14ac:dyDescent="0.25">
      <c r="A372" s="81" t="s">
        <v>87</v>
      </c>
      <c r="B372" s="55" t="s">
        <v>88</v>
      </c>
      <c r="C372" s="56"/>
      <c r="D372" s="56"/>
      <c r="E372" s="51">
        <v>255.58</v>
      </c>
      <c r="F372" s="56"/>
    </row>
    <row r="373" spans="1:6" x14ac:dyDescent="0.25">
      <c r="A373" s="81" t="s">
        <v>89</v>
      </c>
      <c r="B373" s="55" t="s">
        <v>90</v>
      </c>
      <c r="C373" s="56"/>
      <c r="D373" s="56"/>
      <c r="E373" s="51">
        <v>61.78</v>
      </c>
      <c r="F373" s="56"/>
    </row>
    <row r="374" spans="1:6" x14ac:dyDescent="0.25">
      <c r="A374" s="81" t="s">
        <v>117</v>
      </c>
      <c r="B374" s="55" t="s">
        <v>118</v>
      </c>
      <c r="C374" s="56"/>
      <c r="D374" s="56"/>
      <c r="E374" s="51">
        <v>83.31</v>
      </c>
      <c r="F374" s="56"/>
    </row>
    <row r="375" spans="1:6" x14ac:dyDescent="0.25">
      <c r="A375" s="81" t="s">
        <v>121</v>
      </c>
      <c r="B375" s="55" t="s">
        <v>122</v>
      </c>
      <c r="C375" s="56"/>
      <c r="D375" s="56"/>
      <c r="E375" s="51">
        <v>10737.07</v>
      </c>
      <c r="F375" s="56"/>
    </row>
    <row r="376" spans="1:6" x14ac:dyDescent="0.25">
      <c r="A376" s="81" t="s">
        <v>129</v>
      </c>
      <c r="B376" s="55" t="s">
        <v>128</v>
      </c>
      <c r="C376" s="56"/>
      <c r="D376" s="56"/>
      <c r="E376" s="51">
        <v>690.04</v>
      </c>
      <c r="F376" s="56"/>
    </row>
    <row r="377" spans="1:6" x14ac:dyDescent="0.25">
      <c r="A377" s="81" t="s">
        <v>136</v>
      </c>
      <c r="B377" s="55" t="s">
        <v>137</v>
      </c>
      <c r="C377" s="56"/>
      <c r="D377" s="56"/>
      <c r="E377" s="51">
        <v>288.11</v>
      </c>
      <c r="F377" s="56"/>
    </row>
    <row r="378" spans="1:6" x14ac:dyDescent="0.25">
      <c r="A378" s="80" t="s">
        <v>228</v>
      </c>
      <c r="B378" s="55" t="s">
        <v>229</v>
      </c>
      <c r="C378" s="43">
        <v>95835</v>
      </c>
      <c r="D378" s="43">
        <v>95835</v>
      </c>
      <c r="E378" s="82"/>
      <c r="F378" s="82"/>
    </row>
    <row r="379" spans="1:6" x14ac:dyDescent="0.25">
      <c r="A379" s="80" t="s">
        <v>230</v>
      </c>
      <c r="B379" s="55" t="s">
        <v>231</v>
      </c>
      <c r="C379" s="43">
        <v>1757020</v>
      </c>
      <c r="D379" s="43">
        <v>1757020</v>
      </c>
      <c r="E379" s="82"/>
      <c r="F379" s="82"/>
    </row>
    <row r="380" spans="1:6" x14ac:dyDescent="0.25">
      <c r="A380" s="57" t="s">
        <v>296</v>
      </c>
      <c r="B380" s="55" t="s">
        <v>297</v>
      </c>
      <c r="C380" s="43">
        <v>1244558</v>
      </c>
      <c r="D380" s="43">
        <v>1244558</v>
      </c>
      <c r="E380" s="42">
        <v>441329.47</v>
      </c>
      <c r="F380" s="42">
        <v>35.460739475380002</v>
      </c>
    </row>
    <row r="381" spans="1:6" x14ac:dyDescent="0.25">
      <c r="A381" s="80" t="s">
        <v>66</v>
      </c>
      <c r="B381" s="55" t="s">
        <v>67</v>
      </c>
      <c r="C381" s="43">
        <v>7300</v>
      </c>
      <c r="D381" s="43">
        <v>7300</v>
      </c>
      <c r="E381" s="42">
        <v>4999.7</v>
      </c>
      <c r="F381" s="42">
        <v>68.4890410958904</v>
      </c>
    </row>
    <row r="382" spans="1:6" x14ac:dyDescent="0.25">
      <c r="A382" s="81" t="s">
        <v>70</v>
      </c>
      <c r="B382" s="55" t="s">
        <v>71</v>
      </c>
      <c r="C382" s="56"/>
      <c r="D382" s="56"/>
      <c r="E382" s="51">
        <v>4291.58</v>
      </c>
      <c r="F382" s="56"/>
    </row>
    <row r="383" spans="1:6" x14ac:dyDescent="0.25">
      <c r="A383" s="81" t="s">
        <v>81</v>
      </c>
      <c r="B383" s="55" t="s">
        <v>82</v>
      </c>
      <c r="C383" s="56"/>
      <c r="D383" s="56"/>
      <c r="E383" s="51">
        <v>708.12</v>
      </c>
      <c r="F383" s="56"/>
    </row>
    <row r="384" spans="1:6" x14ac:dyDescent="0.25">
      <c r="A384" s="80" t="s">
        <v>83</v>
      </c>
      <c r="B384" s="55" t="s">
        <v>84</v>
      </c>
      <c r="C384" s="43">
        <v>153000</v>
      </c>
      <c r="D384" s="43">
        <v>153000</v>
      </c>
      <c r="E384" s="42">
        <v>18873.77</v>
      </c>
      <c r="F384" s="42">
        <v>12.3357973856209</v>
      </c>
    </row>
    <row r="385" spans="1:6" x14ac:dyDescent="0.25">
      <c r="A385" s="81" t="s">
        <v>87</v>
      </c>
      <c r="B385" s="55" t="s">
        <v>88</v>
      </c>
      <c r="C385" s="56"/>
      <c r="D385" s="56"/>
      <c r="E385" s="51">
        <v>461.94</v>
      </c>
      <c r="F385" s="56"/>
    </row>
    <row r="386" spans="1:6" x14ac:dyDescent="0.25">
      <c r="A386" s="81" t="s">
        <v>89</v>
      </c>
      <c r="B386" s="55" t="s">
        <v>90</v>
      </c>
      <c r="C386" s="56"/>
      <c r="D386" s="56"/>
      <c r="E386" s="51">
        <v>62.25</v>
      </c>
      <c r="F386" s="56"/>
    </row>
    <row r="387" spans="1:6" x14ac:dyDescent="0.25">
      <c r="A387" s="81" t="s">
        <v>117</v>
      </c>
      <c r="B387" s="55" t="s">
        <v>118</v>
      </c>
      <c r="C387" s="56"/>
      <c r="D387" s="56"/>
      <c r="E387" s="51">
        <v>150.57</v>
      </c>
      <c r="F387" s="56"/>
    </row>
    <row r="388" spans="1:6" x14ac:dyDescent="0.25">
      <c r="A388" s="81" t="s">
        <v>121</v>
      </c>
      <c r="B388" s="55" t="s">
        <v>122</v>
      </c>
      <c r="C388" s="56"/>
      <c r="D388" s="56"/>
      <c r="E388" s="51">
        <v>16431.099999999999</v>
      </c>
      <c r="F388" s="56"/>
    </row>
    <row r="389" spans="1:6" x14ac:dyDescent="0.25">
      <c r="A389" s="81" t="s">
        <v>129</v>
      </c>
      <c r="B389" s="55" t="s">
        <v>128</v>
      </c>
      <c r="C389" s="56"/>
      <c r="D389" s="56"/>
      <c r="E389" s="51">
        <v>1247.19</v>
      </c>
      <c r="F389" s="56"/>
    </row>
    <row r="390" spans="1:6" x14ac:dyDescent="0.25">
      <c r="A390" s="81" t="s">
        <v>136</v>
      </c>
      <c r="B390" s="55" t="s">
        <v>137</v>
      </c>
      <c r="C390" s="56"/>
      <c r="D390" s="56"/>
      <c r="E390" s="51">
        <v>520.72</v>
      </c>
      <c r="F390" s="56"/>
    </row>
    <row r="391" spans="1:6" x14ac:dyDescent="0.25">
      <c r="A391" s="80" t="s">
        <v>153</v>
      </c>
      <c r="B391" s="55" t="s">
        <v>154</v>
      </c>
      <c r="C391" s="43">
        <v>90960</v>
      </c>
      <c r="D391" s="43">
        <v>90960</v>
      </c>
      <c r="E391" s="42">
        <v>95514.99</v>
      </c>
      <c r="F391" s="42">
        <v>105.00768469657</v>
      </c>
    </row>
    <row r="392" spans="1:6" ht="25.5" x14ac:dyDescent="0.25">
      <c r="A392" s="81" t="s">
        <v>167</v>
      </c>
      <c r="B392" s="55" t="s">
        <v>166</v>
      </c>
      <c r="C392" s="56"/>
      <c r="D392" s="56"/>
      <c r="E392" s="51">
        <v>95514.99</v>
      </c>
      <c r="F392" s="56"/>
    </row>
    <row r="393" spans="1:6" x14ac:dyDescent="0.25">
      <c r="A393" s="80" t="s">
        <v>168</v>
      </c>
      <c r="B393" s="55" t="s">
        <v>169</v>
      </c>
      <c r="C393" s="43">
        <v>187070</v>
      </c>
      <c r="D393" s="43">
        <v>187070</v>
      </c>
      <c r="E393" s="42">
        <v>233996.43</v>
      </c>
      <c r="F393" s="42">
        <v>125.084957502539</v>
      </c>
    </row>
    <row r="394" spans="1:6" ht="25.5" x14ac:dyDescent="0.25">
      <c r="A394" s="81" t="s">
        <v>190</v>
      </c>
      <c r="B394" s="55" t="s">
        <v>191</v>
      </c>
      <c r="C394" s="56"/>
      <c r="D394" s="56"/>
      <c r="E394" s="51">
        <v>233996.43</v>
      </c>
      <c r="F394" s="56"/>
    </row>
    <row r="395" spans="1:6" x14ac:dyDescent="0.25">
      <c r="A395" s="80" t="s">
        <v>200</v>
      </c>
      <c r="B395" s="55" t="s">
        <v>201</v>
      </c>
      <c r="C395" s="43">
        <v>75278</v>
      </c>
      <c r="D395" s="43">
        <v>75278</v>
      </c>
      <c r="E395" s="42">
        <v>87944.58</v>
      </c>
      <c r="F395" s="42">
        <v>116.826403464492</v>
      </c>
    </row>
    <row r="396" spans="1:6" x14ac:dyDescent="0.25">
      <c r="A396" s="81" t="s">
        <v>224</v>
      </c>
      <c r="B396" s="55" t="s">
        <v>225</v>
      </c>
      <c r="C396" s="56"/>
      <c r="D396" s="56"/>
      <c r="E396" s="51">
        <v>87944.58</v>
      </c>
      <c r="F396" s="56"/>
    </row>
    <row r="397" spans="1:6" x14ac:dyDescent="0.25">
      <c r="A397" s="80" t="s">
        <v>228</v>
      </c>
      <c r="B397" s="55" t="s">
        <v>229</v>
      </c>
      <c r="C397" s="43">
        <v>37650</v>
      </c>
      <c r="D397" s="43">
        <v>37650</v>
      </c>
      <c r="E397" s="82"/>
      <c r="F397" s="82"/>
    </row>
    <row r="398" spans="1:6" x14ac:dyDescent="0.25">
      <c r="A398" s="80" t="s">
        <v>230</v>
      </c>
      <c r="B398" s="55" t="s">
        <v>231</v>
      </c>
      <c r="C398" s="43">
        <v>693300</v>
      </c>
      <c r="D398" s="43">
        <v>693300</v>
      </c>
      <c r="E398" s="82"/>
      <c r="F398" s="82"/>
    </row>
    <row r="399" spans="1:6" x14ac:dyDescent="0.25">
      <c r="A399" s="57" t="s">
        <v>298</v>
      </c>
      <c r="B399" s="55" t="s">
        <v>299</v>
      </c>
      <c r="C399" s="43">
        <v>471461</v>
      </c>
      <c r="D399" s="43">
        <v>471461</v>
      </c>
      <c r="E399" s="42">
        <v>10050.51</v>
      </c>
      <c r="F399" s="42">
        <v>2.1317797230311699</v>
      </c>
    </row>
    <row r="400" spans="1:6" x14ac:dyDescent="0.25">
      <c r="A400" s="80" t="s">
        <v>83</v>
      </c>
      <c r="B400" s="55" t="s">
        <v>84</v>
      </c>
      <c r="C400" s="43">
        <v>50950</v>
      </c>
      <c r="D400" s="43">
        <v>50950</v>
      </c>
      <c r="E400" s="42">
        <v>10050.51</v>
      </c>
      <c r="F400" s="42">
        <v>19.726221786064801</v>
      </c>
    </row>
    <row r="401" spans="1:6" x14ac:dyDescent="0.25">
      <c r="A401" s="81" t="s">
        <v>87</v>
      </c>
      <c r="B401" s="55" t="s">
        <v>88</v>
      </c>
      <c r="C401" s="56"/>
      <c r="D401" s="56"/>
      <c r="E401" s="51">
        <v>202.84</v>
      </c>
      <c r="F401" s="56"/>
    </row>
    <row r="402" spans="1:6" x14ac:dyDescent="0.25">
      <c r="A402" s="81" t="s">
        <v>117</v>
      </c>
      <c r="B402" s="55" t="s">
        <v>118</v>
      </c>
      <c r="C402" s="56"/>
      <c r="D402" s="56"/>
      <c r="E402" s="51">
        <v>66.12</v>
      </c>
      <c r="F402" s="56"/>
    </row>
    <row r="403" spans="1:6" x14ac:dyDescent="0.25">
      <c r="A403" s="81" t="s">
        <v>121</v>
      </c>
      <c r="B403" s="55" t="s">
        <v>122</v>
      </c>
      <c r="C403" s="56"/>
      <c r="D403" s="56"/>
      <c r="E403" s="51">
        <v>9005.2000000000007</v>
      </c>
      <c r="F403" s="56"/>
    </row>
    <row r="404" spans="1:6" x14ac:dyDescent="0.25">
      <c r="A404" s="81" t="s">
        <v>129</v>
      </c>
      <c r="B404" s="55" t="s">
        <v>128</v>
      </c>
      <c r="C404" s="56"/>
      <c r="D404" s="56"/>
      <c r="E404" s="51">
        <v>547.67999999999995</v>
      </c>
      <c r="F404" s="56"/>
    </row>
    <row r="405" spans="1:6" x14ac:dyDescent="0.25">
      <c r="A405" s="81" t="s">
        <v>136</v>
      </c>
      <c r="B405" s="55" t="s">
        <v>137</v>
      </c>
      <c r="C405" s="56"/>
      <c r="D405" s="56"/>
      <c r="E405" s="51">
        <v>228.67</v>
      </c>
      <c r="F405" s="56"/>
    </row>
    <row r="406" spans="1:6" x14ac:dyDescent="0.25">
      <c r="A406" s="80" t="s">
        <v>153</v>
      </c>
      <c r="B406" s="55" t="s">
        <v>154</v>
      </c>
      <c r="C406" s="43">
        <v>37910</v>
      </c>
      <c r="D406" s="43">
        <v>37910</v>
      </c>
      <c r="E406" s="82"/>
      <c r="F406" s="82"/>
    </row>
    <row r="407" spans="1:6" x14ac:dyDescent="0.25">
      <c r="A407" s="80" t="s">
        <v>168</v>
      </c>
      <c r="B407" s="55" t="s">
        <v>169</v>
      </c>
      <c r="C407" s="43">
        <v>33883</v>
      </c>
      <c r="D407" s="43">
        <v>33883</v>
      </c>
      <c r="E407" s="82"/>
      <c r="F407" s="82"/>
    </row>
    <row r="408" spans="1:6" x14ac:dyDescent="0.25">
      <c r="A408" s="80" t="s">
        <v>200</v>
      </c>
      <c r="B408" s="55" t="s">
        <v>201</v>
      </c>
      <c r="C408" s="43">
        <v>28914</v>
      </c>
      <c r="D408" s="43">
        <v>28914</v>
      </c>
      <c r="E408" s="82"/>
      <c r="F408" s="82"/>
    </row>
    <row r="409" spans="1:6" x14ac:dyDescent="0.25">
      <c r="A409" s="80" t="s">
        <v>228</v>
      </c>
      <c r="B409" s="55" t="s">
        <v>229</v>
      </c>
      <c r="C409" s="43">
        <v>16515</v>
      </c>
      <c r="D409" s="43">
        <v>16515</v>
      </c>
      <c r="E409" s="82"/>
      <c r="F409" s="82"/>
    </row>
    <row r="410" spans="1:6" x14ac:dyDescent="0.25">
      <c r="A410" s="80" t="s">
        <v>230</v>
      </c>
      <c r="B410" s="55" t="s">
        <v>231</v>
      </c>
      <c r="C410" s="43">
        <v>303289</v>
      </c>
      <c r="D410" s="43">
        <v>303289</v>
      </c>
      <c r="E410" s="82"/>
      <c r="F410" s="82"/>
    </row>
    <row r="411" spans="1:6" x14ac:dyDescent="0.25">
      <c r="A411" s="78" t="s">
        <v>372</v>
      </c>
      <c r="B411" s="79" t="s">
        <v>373</v>
      </c>
      <c r="C411" s="74">
        <v>253177027</v>
      </c>
      <c r="D411" s="74">
        <v>252415527</v>
      </c>
      <c r="E411" s="75">
        <v>40780672.560000002</v>
      </c>
      <c r="F411" s="75">
        <v>16.156166399383199</v>
      </c>
    </row>
    <row r="412" spans="1:6" x14ac:dyDescent="0.25">
      <c r="A412" s="57" t="s">
        <v>290</v>
      </c>
      <c r="B412" s="55" t="s">
        <v>291</v>
      </c>
      <c r="C412" s="43">
        <v>14017675</v>
      </c>
      <c r="D412" s="43">
        <v>13469083</v>
      </c>
      <c r="E412" s="42">
        <v>1058847.67</v>
      </c>
      <c r="F412" s="42">
        <v>7.8613196607371103</v>
      </c>
    </row>
    <row r="413" spans="1:6" x14ac:dyDescent="0.25">
      <c r="A413" s="80" t="s">
        <v>83</v>
      </c>
      <c r="B413" s="55" t="s">
        <v>84</v>
      </c>
      <c r="C413" s="43">
        <v>26545</v>
      </c>
      <c r="D413" s="43">
        <v>26545</v>
      </c>
      <c r="E413" s="42"/>
      <c r="F413" s="42"/>
    </row>
    <row r="414" spans="1:6" x14ac:dyDescent="0.25">
      <c r="A414" s="80" t="s">
        <v>200</v>
      </c>
      <c r="B414" s="55" t="s">
        <v>201</v>
      </c>
      <c r="C414" s="43">
        <v>13991130</v>
      </c>
      <c r="D414" s="43">
        <v>13442538</v>
      </c>
      <c r="E414" s="42">
        <v>1058847.67</v>
      </c>
      <c r="F414" s="42">
        <v>7.8768434204909799</v>
      </c>
    </row>
    <row r="415" spans="1:6" ht="25.5" x14ac:dyDescent="0.25">
      <c r="A415" s="81" t="s">
        <v>220</v>
      </c>
      <c r="B415" s="55" t="s">
        <v>221</v>
      </c>
      <c r="C415" s="56"/>
      <c r="D415" s="56"/>
      <c r="E415" s="51">
        <v>1058847.67</v>
      </c>
      <c r="F415" s="56"/>
    </row>
    <row r="416" spans="1:6" x14ac:dyDescent="0.25">
      <c r="A416" s="57" t="s">
        <v>292</v>
      </c>
      <c r="B416" s="55" t="s">
        <v>293</v>
      </c>
      <c r="C416" s="43">
        <v>22613259</v>
      </c>
      <c r="D416" s="43">
        <v>22400351</v>
      </c>
      <c r="E416" s="42">
        <v>2450937.25</v>
      </c>
      <c r="F416" s="42">
        <v>10.9415127021893</v>
      </c>
    </row>
    <row r="417" spans="1:6" x14ac:dyDescent="0.25">
      <c r="A417" s="80" t="s">
        <v>66</v>
      </c>
      <c r="B417" s="55" t="s">
        <v>67</v>
      </c>
      <c r="C417" s="43">
        <v>341008</v>
      </c>
      <c r="D417" s="43">
        <v>341008</v>
      </c>
      <c r="E417" s="42">
        <v>85918.73</v>
      </c>
      <c r="F417" s="42">
        <v>25.1955174072163</v>
      </c>
    </row>
    <row r="418" spans="1:6" x14ac:dyDescent="0.25">
      <c r="A418" s="81" t="s">
        <v>70</v>
      </c>
      <c r="B418" s="55" t="s">
        <v>71</v>
      </c>
      <c r="C418" s="56"/>
      <c r="D418" s="56"/>
      <c r="E418" s="51">
        <v>73183.45</v>
      </c>
      <c r="F418" s="56"/>
    </row>
    <row r="419" spans="1:6" x14ac:dyDescent="0.25">
      <c r="A419" s="81" t="s">
        <v>78</v>
      </c>
      <c r="B419" s="55" t="s">
        <v>77</v>
      </c>
      <c r="C419" s="56"/>
      <c r="D419" s="56"/>
      <c r="E419" s="51">
        <v>660</v>
      </c>
      <c r="F419" s="56"/>
    </row>
    <row r="420" spans="1:6" x14ac:dyDescent="0.25">
      <c r="A420" s="81" t="s">
        <v>81</v>
      </c>
      <c r="B420" s="55" t="s">
        <v>82</v>
      </c>
      <c r="C420" s="56"/>
      <c r="D420" s="56"/>
      <c r="E420" s="51">
        <v>12075.28</v>
      </c>
      <c r="F420" s="56"/>
    </row>
    <row r="421" spans="1:6" x14ac:dyDescent="0.25">
      <c r="A421" s="80" t="s">
        <v>83</v>
      </c>
      <c r="B421" s="55" t="s">
        <v>84</v>
      </c>
      <c r="C421" s="43">
        <v>85895</v>
      </c>
      <c r="D421" s="43">
        <v>85895</v>
      </c>
      <c r="E421" s="42">
        <v>12283.23</v>
      </c>
      <c r="F421" s="42">
        <v>14.300285231969299</v>
      </c>
    </row>
    <row r="422" spans="1:6" x14ac:dyDescent="0.25">
      <c r="A422" s="81" t="s">
        <v>87</v>
      </c>
      <c r="B422" s="55" t="s">
        <v>88</v>
      </c>
      <c r="C422" s="56"/>
      <c r="D422" s="56"/>
      <c r="E422" s="51">
        <v>256.35000000000002</v>
      </c>
      <c r="F422" s="56"/>
    </row>
    <row r="423" spans="1:6" x14ac:dyDescent="0.25">
      <c r="A423" s="81" t="s">
        <v>89</v>
      </c>
      <c r="B423" s="55" t="s">
        <v>90</v>
      </c>
      <c r="C423" s="56"/>
      <c r="D423" s="56"/>
      <c r="E423" s="51">
        <v>1544.68</v>
      </c>
      <c r="F423" s="56"/>
    </row>
    <row r="424" spans="1:6" x14ac:dyDescent="0.25">
      <c r="A424" s="81" t="s">
        <v>91</v>
      </c>
      <c r="B424" s="55" t="s">
        <v>92</v>
      </c>
      <c r="C424" s="56"/>
      <c r="D424" s="56"/>
      <c r="E424" s="51">
        <v>311.7</v>
      </c>
      <c r="F424" s="56"/>
    </row>
    <row r="425" spans="1:6" x14ac:dyDescent="0.25">
      <c r="A425" s="81" t="s">
        <v>95</v>
      </c>
      <c r="B425" s="55" t="s">
        <v>96</v>
      </c>
      <c r="C425" s="56"/>
      <c r="D425" s="56"/>
      <c r="E425" s="51">
        <v>3.69</v>
      </c>
      <c r="F425" s="56"/>
    </row>
    <row r="426" spans="1:6" x14ac:dyDescent="0.25">
      <c r="A426" s="81" t="s">
        <v>117</v>
      </c>
      <c r="B426" s="55" t="s">
        <v>118</v>
      </c>
      <c r="C426" s="56"/>
      <c r="D426" s="56"/>
      <c r="E426" s="51">
        <v>4655.51</v>
      </c>
      <c r="F426" s="56"/>
    </row>
    <row r="427" spans="1:6" x14ac:dyDescent="0.25">
      <c r="A427" s="81" t="s">
        <v>121</v>
      </c>
      <c r="B427" s="55" t="s">
        <v>122</v>
      </c>
      <c r="C427" s="56"/>
      <c r="D427" s="56"/>
      <c r="E427" s="51">
        <v>329.32</v>
      </c>
      <c r="F427" s="56"/>
    </row>
    <row r="428" spans="1:6" x14ac:dyDescent="0.25">
      <c r="A428" s="81" t="s">
        <v>123</v>
      </c>
      <c r="B428" s="55" t="s">
        <v>124</v>
      </c>
      <c r="C428" s="56"/>
      <c r="D428" s="56"/>
      <c r="E428" s="51">
        <v>5175</v>
      </c>
      <c r="F428" s="56"/>
    </row>
    <row r="429" spans="1:6" x14ac:dyDescent="0.25">
      <c r="A429" s="81" t="s">
        <v>129</v>
      </c>
      <c r="B429" s="55" t="s">
        <v>128</v>
      </c>
      <c r="C429" s="56"/>
      <c r="D429" s="56"/>
      <c r="E429" s="51">
        <v>6.98</v>
      </c>
      <c r="F429" s="56"/>
    </row>
    <row r="430" spans="1:6" x14ac:dyDescent="0.25">
      <c r="A430" s="80" t="s">
        <v>168</v>
      </c>
      <c r="B430" s="55" t="s">
        <v>169</v>
      </c>
      <c r="C430" s="43">
        <v>16746607</v>
      </c>
      <c r="D430" s="43">
        <v>16746607</v>
      </c>
      <c r="E430" s="42">
        <v>2351160.29</v>
      </c>
      <c r="F430" s="42">
        <v>14.0396218171239</v>
      </c>
    </row>
    <row r="431" spans="1:6" ht="25.5" x14ac:dyDescent="0.25">
      <c r="A431" s="81" t="s">
        <v>174</v>
      </c>
      <c r="B431" s="55" t="s">
        <v>175</v>
      </c>
      <c r="C431" s="56"/>
      <c r="D431" s="56"/>
      <c r="E431" s="51">
        <v>2351160.29</v>
      </c>
      <c r="F431" s="56"/>
    </row>
    <row r="432" spans="1:6" ht="25.5" x14ac:dyDescent="0.25">
      <c r="A432" s="80" t="s">
        <v>194</v>
      </c>
      <c r="B432" s="55" t="s">
        <v>195</v>
      </c>
      <c r="C432" s="43">
        <v>1553</v>
      </c>
      <c r="D432" s="43">
        <v>1553</v>
      </c>
      <c r="E432" s="82"/>
      <c r="F432" s="82"/>
    </row>
    <row r="433" spans="1:6" x14ac:dyDescent="0.25">
      <c r="A433" s="80" t="s">
        <v>200</v>
      </c>
      <c r="B433" s="55" t="s">
        <v>201</v>
      </c>
      <c r="C433" s="43">
        <v>5430087</v>
      </c>
      <c r="D433" s="43">
        <v>5217179</v>
      </c>
      <c r="E433" s="82"/>
      <c r="F433" s="82"/>
    </row>
    <row r="434" spans="1:6" x14ac:dyDescent="0.25">
      <c r="A434" s="80" t="s">
        <v>228</v>
      </c>
      <c r="B434" s="55" t="s">
        <v>229</v>
      </c>
      <c r="C434" s="43">
        <v>300</v>
      </c>
      <c r="D434" s="43">
        <v>300</v>
      </c>
      <c r="E434" s="82"/>
      <c r="F434" s="82"/>
    </row>
    <row r="435" spans="1:6" x14ac:dyDescent="0.25">
      <c r="A435" s="80" t="s">
        <v>230</v>
      </c>
      <c r="B435" s="55" t="s">
        <v>231</v>
      </c>
      <c r="C435" s="43">
        <v>7809</v>
      </c>
      <c r="D435" s="43">
        <v>7809</v>
      </c>
      <c r="E435" s="42">
        <v>1575</v>
      </c>
      <c r="F435" s="42">
        <v>20.1690357280062</v>
      </c>
    </row>
    <row r="436" spans="1:6" x14ac:dyDescent="0.25">
      <c r="A436" s="81" t="s">
        <v>242</v>
      </c>
      <c r="B436" s="55" t="s">
        <v>243</v>
      </c>
      <c r="C436" s="56"/>
      <c r="D436" s="56"/>
      <c r="E436" s="51">
        <v>1575</v>
      </c>
      <c r="F436" s="56"/>
    </row>
    <row r="437" spans="1:6" x14ac:dyDescent="0.25">
      <c r="A437" s="57" t="s">
        <v>304</v>
      </c>
      <c r="B437" s="55" t="s">
        <v>305</v>
      </c>
      <c r="C437" s="43">
        <v>160199234</v>
      </c>
      <c r="D437" s="43">
        <v>160199234</v>
      </c>
      <c r="E437" s="42">
        <v>33907879.039999999</v>
      </c>
      <c r="F437" s="42">
        <v>21.166068147367</v>
      </c>
    </row>
    <row r="438" spans="1:6" x14ac:dyDescent="0.25">
      <c r="A438" s="80" t="s">
        <v>168</v>
      </c>
      <c r="B438" s="55" t="s">
        <v>169</v>
      </c>
      <c r="C438" s="43">
        <v>130249043</v>
      </c>
      <c r="D438" s="43">
        <v>130249043</v>
      </c>
      <c r="E438" s="42">
        <v>33907879.039999999</v>
      </c>
      <c r="F438" s="42">
        <v>26.033111844054002</v>
      </c>
    </row>
    <row r="439" spans="1:6" x14ac:dyDescent="0.25">
      <c r="A439" s="81" t="s">
        <v>184</v>
      </c>
      <c r="B439" s="55" t="s">
        <v>185</v>
      </c>
      <c r="C439" s="56"/>
      <c r="D439" s="56"/>
      <c r="E439" s="51">
        <v>33907879.039999999</v>
      </c>
      <c r="F439" s="56"/>
    </row>
    <row r="440" spans="1:6" x14ac:dyDescent="0.25">
      <c r="A440" s="80" t="s">
        <v>200</v>
      </c>
      <c r="B440" s="55" t="s">
        <v>201</v>
      </c>
      <c r="C440" s="43">
        <v>29950191</v>
      </c>
      <c r="D440" s="43">
        <v>29950191</v>
      </c>
      <c r="E440" s="82"/>
      <c r="F440" s="82"/>
    </row>
    <row r="441" spans="1:6" x14ac:dyDescent="0.25">
      <c r="A441" s="57" t="s">
        <v>306</v>
      </c>
      <c r="B441" s="55" t="s">
        <v>307</v>
      </c>
      <c r="C441" s="43">
        <v>56346859</v>
      </c>
      <c r="D441" s="43">
        <v>56346859</v>
      </c>
      <c r="E441" s="42">
        <v>3363008.6</v>
      </c>
      <c r="F441" s="42">
        <v>5.9684047339710604</v>
      </c>
    </row>
    <row r="442" spans="1:6" x14ac:dyDescent="0.25">
      <c r="A442" s="80" t="s">
        <v>66</v>
      </c>
      <c r="B442" s="55" t="s">
        <v>67</v>
      </c>
      <c r="C442" s="43">
        <v>1932380</v>
      </c>
      <c r="D442" s="43">
        <v>1932380</v>
      </c>
      <c r="E442" s="42">
        <v>584057.54</v>
      </c>
      <c r="F442" s="42">
        <v>30.224776700234901</v>
      </c>
    </row>
    <row r="443" spans="1:6" x14ac:dyDescent="0.25">
      <c r="A443" s="81" t="s">
        <v>70</v>
      </c>
      <c r="B443" s="55" t="s">
        <v>71</v>
      </c>
      <c r="C443" s="56"/>
      <c r="D443" s="56"/>
      <c r="E443" s="51">
        <v>498126.62</v>
      </c>
      <c r="F443" s="56"/>
    </row>
    <row r="444" spans="1:6" x14ac:dyDescent="0.25">
      <c r="A444" s="81" t="s">
        <v>78</v>
      </c>
      <c r="B444" s="55" t="s">
        <v>77</v>
      </c>
      <c r="C444" s="56"/>
      <c r="D444" s="56"/>
      <c r="E444" s="51">
        <v>3740</v>
      </c>
      <c r="F444" s="56"/>
    </row>
    <row r="445" spans="1:6" x14ac:dyDescent="0.25">
      <c r="A445" s="81" t="s">
        <v>81</v>
      </c>
      <c r="B445" s="55" t="s">
        <v>82</v>
      </c>
      <c r="C445" s="56"/>
      <c r="D445" s="56"/>
      <c r="E445" s="51">
        <v>82190.92</v>
      </c>
      <c r="F445" s="56"/>
    </row>
    <row r="446" spans="1:6" x14ac:dyDescent="0.25">
      <c r="A446" s="80" t="s">
        <v>83</v>
      </c>
      <c r="B446" s="55" t="s">
        <v>84</v>
      </c>
      <c r="C446" s="43">
        <v>486456</v>
      </c>
      <c r="D446" s="43">
        <v>486456</v>
      </c>
      <c r="E446" s="42">
        <v>69604.87</v>
      </c>
      <c r="F446" s="42">
        <v>14.3085643922575</v>
      </c>
    </row>
    <row r="447" spans="1:6" x14ac:dyDescent="0.25">
      <c r="A447" s="81" t="s">
        <v>87</v>
      </c>
      <c r="B447" s="55" t="s">
        <v>88</v>
      </c>
      <c r="C447" s="56"/>
      <c r="D447" s="56"/>
      <c r="E447" s="51">
        <v>1452.65</v>
      </c>
      <c r="F447" s="56"/>
    </row>
    <row r="448" spans="1:6" x14ac:dyDescent="0.25">
      <c r="A448" s="81" t="s">
        <v>89</v>
      </c>
      <c r="B448" s="55" t="s">
        <v>90</v>
      </c>
      <c r="C448" s="56"/>
      <c r="D448" s="56"/>
      <c r="E448" s="51">
        <v>8753.15</v>
      </c>
      <c r="F448" s="56"/>
    </row>
    <row r="449" spans="1:6" x14ac:dyDescent="0.25">
      <c r="A449" s="81" t="s">
        <v>91</v>
      </c>
      <c r="B449" s="55" t="s">
        <v>92</v>
      </c>
      <c r="C449" s="56"/>
      <c r="D449" s="56"/>
      <c r="E449" s="51">
        <v>1766.3</v>
      </c>
      <c r="F449" s="56"/>
    </row>
    <row r="450" spans="1:6" x14ac:dyDescent="0.25">
      <c r="A450" s="81" t="s">
        <v>95</v>
      </c>
      <c r="B450" s="55" t="s">
        <v>96</v>
      </c>
      <c r="C450" s="56"/>
      <c r="D450" s="56"/>
      <c r="E450" s="51">
        <v>20.94</v>
      </c>
      <c r="F450" s="56"/>
    </row>
    <row r="451" spans="1:6" x14ac:dyDescent="0.25">
      <c r="A451" s="81" t="s">
        <v>117</v>
      </c>
      <c r="B451" s="55" t="s">
        <v>118</v>
      </c>
      <c r="C451" s="56"/>
      <c r="D451" s="56"/>
      <c r="E451" s="51">
        <v>26381.11</v>
      </c>
      <c r="F451" s="56"/>
    </row>
    <row r="452" spans="1:6" x14ac:dyDescent="0.25">
      <c r="A452" s="81" t="s">
        <v>121</v>
      </c>
      <c r="B452" s="55" t="s">
        <v>122</v>
      </c>
      <c r="C452" s="56"/>
      <c r="D452" s="56"/>
      <c r="E452" s="51">
        <v>1866.16</v>
      </c>
      <c r="F452" s="56"/>
    </row>
    <row r="453" spans="1:6" x14ac:dyDescent="0.25">
      <c r="A453" s="81" t="s">
        <v>123</v>
      </c>
      <c r="B453" s="55" t="s">
        <v>124</v>
      </c>
      <c r="C453" s="56"/>
      <c r="D453" s="56"/>
      <c r="E453" s="51">
        <v>29325</v>
      </c>
      <c r="F453" s="56"/>
    </row>
    <row r="454" spans="1:6" x14ac:dyDescent="0.25">
      <c r="A454" s="81" t="s">
        <v>129</v>
      </c>
      <c r="B454" s="55" t="s">
        <v>128</v>
      </c>
      <c r="C454" s="56"/>
      <c r="D454" s="56"/>
      <c r="E454" s="51">
        <v>39.56</v>
      </c>
      <c r="F454" s="56"/>
    </row>
    <row r="455" spans="1:6" x14ac:dyDescent="0.25">
      <c r="A455" s="80" t="s">
        <v>153</v>
      </c>
      <c r="B455" s="55" t="s">
        <v>154</v>
      </c>
      <c r="C455" s="43">
        <v>1319268</v>
      </c>
      <c r="D455" s="43">
        <v>1319268</v>
      </c>
      <c r="E455" s="42">
        <v>51181.57</v>
      </c>
      <c r="F455" s="42">
        <v>3.8795430496305499</v>
      </c>
    </row>
    <row r="456" spans="1:6" ht="25.5" x14ac:dyDescent="0.25">
      <c r="A456" s="81" t="s">
        <v>167</v>
      </c>
      <c r="B456" s="55" t="s">
        <v>166</v>
      </c>
      <c r="C456" s="56"/>
      <c r="D456" s="56"/>
      <c r="E456" s="51">
        <v>51181.57</v>
      </c>
      <c r="F456" s="56"/>
    </row>
    <row r="457" spans="1:6" x14ac:dyDescent="0.25">
      <c r="A457" s="80" t="s">
        <v>168</v>
      </c>
      <c r="B457" s="55" t="s">
        <v>169</v>
      </c>
      <c r="C457" s="43">
        <v>44223498</v>
      </c>
      <c r="D457" s="43">
        <v>44223498</v>
      </c>
      <c r="E457" s="42">
        <v>1461265.38</v>
      </c>
      <c r="F457" s="42">
        <v>3.3042736239453498</v>
      </c>
    </row>
    <row r="458" spans="1:6" x14ac:dyDescent="0.25">
      <c r="A458" s="81" t="s">
        <v>184</v>
      </c>
      <c r="B458" s="55" t="s">
        <v>185</v>
      </c>
      <c r="C458" s="56"/>
      <c r="D458" s="56"/>
      <c r="E458" s="51">
        <v>807235.57</v>
      </c>
      <c r="F458" s="56"/>
    </row>
    <row r="459" spans="1:6" ht="25.5" x14ac:dyDescent="0.25">
      <c r="A459" s="81" t="s">
        <v>190</v>
      </c>
      <c r="B459" s="55" t="s">
        <v>191</v>
      </c>
      <c r="C459" s="56"/>
      <c r="D459" s="56"/>
      <c r="E459" s="51">
        <v>53320.09</v>
      </c>
      <c r="F459" s="56"/>
    </row>
    <row r="460" spans="1:6" ht="25.5" x14ac:dyDescent="0.25">
      <c r="A460" s="81" t="s">
        <v>192</v>
      </c>
      <c r="B460" s="55" t="s">
        <v>193</v>
      </c>
      <c r="C460" s="56"/>
      <c r="D460" s="56"/>
      <c r="E460" s="51">
        <v>600709.72</v>
      </c>
      <c r="F460" s="56"/>
    </row>
    <row r="461" spans="1:6" ht="25.5" x14ac:dyDescent="0.25">
      <c r="A461" s="80" t="s">
        <v>194</v>
      </c>
      <c r="B461" s="55" t="s">
        <v>195</v>
      </c>
      <c r="C461" s="43">
        <v>8800</v>
      </c>
      <c r="D461" s="43">
        <v>8800</v>
      </c>
      <c r="E461" s="82"/>
      <c r="F461" s="82"/>
    </row>
    <row r="462" spans="1:6" x14ac:dyDescent="0.25">
      <c r="A462" s="80" t="s">
        <v>200</v>
      </c>
      <c r="B462" s="55" t="s">
        <v>201</v>
      </c>
      <c r="C462" s="43">
        <v>8330506</v>
      </c>
      <c r="D462" s="43">
        <v>8330506</v>
      </c>
      <c r="E462" s="42">
        <v>1187974.24</v>
      </c>
      <c r="F462" s="42">
        <v>14.2605291923444</v>
      </c>
    </row>
    <row r="463" spans="1:6" x14ac:dyDescent="0.25">
      <c r="A463" s="81" t="s">
        <v>224</v>
      </c>
      <c r="B463" s="55" t="s">
        <v>225</v>
      </c>
      <c r="C463" s="56"/>
      <c r="D463" s="56"/>
      <c r="E463" s="51">
        <v>1187974.24</v>
      </c>
      <c r="F463" s="56"/>
    </row>
    <row r="464" spans="1:6" x14ac:dyDescent="0.25">
      <c r="A464" s="80" t="s">
        <v>228</v>
      </c>
      <c r="B464" s="55" t="s">
        <v>229</v>
      </c>
      <c r="C464" s="43">
        <v>1700</v>
      </c>
      <c r="D464" s="43">
        <v>1700</v>
      </c>
      <c r="E464" s="82"/>
      <c r="F464" s="82"/>
    </row>
    <row r="465" spans="1:6" x14ac:dyDescent="0.25">
      <c r="A465" s="80" t="s">
        <v>230</v>
      </c>
      <c r="B465" s="55" t="s">
        <v>231</v>
      </c>
      <c r="C465" s="43">
        <v>44251</v>
      </c>
      <c r="D465" s="43">
        <v>44251</v>
      </c>
      <c r="E465" s="42">
        <v>8925</v>
      </c>
      <c r="F465" s="42">
        <v>20.1690357280062</v>
      </c>
    </row>
    <row r="466" spans="1:6" x14ac:dyDescent="0.25">
      <c r="A466" s="81" t="s">
        <v>242</v>
      </c>
      <c r="B466" s="55" t="s">
        <v>243</v>
      </c>
      <c r="C466" s="56"/>
      <c r="D466" s="56"/>
      <c r="E466" s="51">
        <v>8925</v>
      </c>
      <c r="F466" s="56"/>
    </row>
    <row r="467" spans="1:6" ht="25.5" x14ac:dyDescent="0.25">
      <c r="A467" s="78" t="s">
        <v>374</v>
      </c>
      <c r="B467" s="79" t="s">
        <v>375</v>
      </c>
      <c r="C467" s="74">
        <v>6636</v>
      </c>
      <c r="D467" s="74">
        <v>6636</v>
      </c>
      <c r="E467" s="83"/>
      <c r="F467" s="83"/>
    </row>
    <row r="468" spans="1:6" x14ac:dyDescent="0.25">
      <c r="A468" s="57" t="s">
        <v>298</v>
      </c>
      <c r="B468" s="55" t="s">
        <v>299</v>
      </c>
      <c r="C468" s="43">
        <v>6636</v>
      </c>
      <c r="D468" s="43">
        <v>6636</v>
      </c>
      <c r="E468" s="82"/>
      <c r="F468" s="82"/>
    </row>
    <row r="469" spans="1:6" x14ac:dyDescent="0.25">
      <c r="A469" s="80" t="s">
        <v>83</v>
      </c>
      <c r="B469" s="55" t="s">
        <v>84</v>
      </c>
      <c r="C469" s="43">
        <v>6636</v>
      </c>
      <c r="D469" s="43">
        <v>6636</v>
      </c>
      <c r="E469" s="82"/>
      <c r="F469" s="82"/>
    </row>
    <row r="470" spans="1:6" ht="38.25" x14ac:dyDescent="0.25">
      <c r="A470" s="78" t="s">
        <v>376</v>
      </c>
      <c r="B470" s="79" t="s">
        <v>377</v>
      </c>
      <c r="C470" s="74">
        <v>13936</v>
      </c>
      <c r="D470" s="74">
        <v>13936</v>
      </c>
      <c r="E470" s="83"/>
      <c r="F470" s="83"/>
    </row>
    <row r="471" spans="1:6" x14ac:dyDescent="0.25">
      <c r="A471" s="57" t="s">
        <v>298</v>
      </c>
      <c r="B471" s="55" t="s">
        <v>299</v>
      </c>
      <c r="C471" s="43">
        <v>13936</v>
      </c>
      <c r="D471" s="43">
        <v>13936</v>
      </c>
      <c r="E471" s="82"/>
      <c r="F471" s="82"/>
    </row>
    <row r="472" spans="1:6" x14ac:dyDescent="0.25">
      <c r="A472" s="80" t="s">
        <v>83</v>
      </c>
      <c r="B472" s="55" t="s">
        <v>84</v>
      </c>
      <c r="C472" s="43">
        <v>13936</v>
      </c>
      <c r="D472" s="43">
        <v>13936</v>
      </c>
      <c r="E472" s="82"/>
      <c r="F472" s="82"/>
    </row>
    <row r="473" spans="1:6" x14ac:dyDescent="0.25">
      <c r="A473" s="78" t="s">
        <v>378</v>
      </c>
      <c r="B473" s="79" t="s">
        <v>379</v>
      </c>
      <c r="C473" s="74">
        <v>373283</v>
      </c>
      <c r="D473" s="74">
        <v>373283</v>
      </c>
      <c r="E473" s="83"/>
      <c r="F473" s="83"/>
    </row>
    <row r="474" spans="1:6" x14ac:dyDescent="0.25">
      <c r="A474" s="57" t="s">
        <v>298</v>
      </c>
      <c r="B474" s="55" t="s">
        <v>299</v>
      </c>
      <c r="C474" s="43">
        <v>373283</v>
      </c>
      <c r="D474" s="43">
        <v>373283</v>
      </c>
      <c r="E474" s="82"/>
      <c r="F474" s="82"/>
    </row>
    <row r="475" spans="1:6" x14ac:dyDescent="0.25">
      <c r="A475" s="80" t="s">
        <v>66</v>
      </c>
      <c r="B475" s="55" t="s">
        <v>67</v>
      </c>
      <c r="C475" s="43">
        <v>40147</v>
      </c>
      <c r="D475" s="43">
        <v>40147</v>
      </c>
      <c r="E475" s="82"/>
      <c r="F475" s="82"/>
    </row>
    <row r="476" spans="1:6" x14ac:dyDescent="0.25">
      <c r="A476" s="80" t="s">
        <v>83</v>
      </c>
      <c r="B476" s="55" t="s">
        <v>84</v>
      </c>
      <c r="C476" s="43">
        <v>333136</v>
      </c>
      <c r="D476" s="43">
        <v>333136</v>
      </c>
      <c r="E476" s="82"/>
      <c r="F476" s="82"/>
    </row>
    <row r="477" spans="1:6" ht="38.25" x14ac:dyDescent="0.25">
      <c r="A477" s="78" t="s">
        <v>380</v>
      </c>
      <c r="B477" s="79" t="s">
        <v>381</v>
      </c>
      <c r="C477" s="74">
        <v>47382</v>
      </c>
      <c r="D477" s="74">
        <v>47382</v>
      </c>
      <c r="E477" s="83"/>
      <c r="F477" s="83"/>
    </row>
    <row r="478" spans="1:6" x14ac:dyDescent="0.25">
      <c r="A478" s="57" t="s">
        <v>296</v>
      </c>
      <c r="B478" s="55" t="s">
        <v>297</v>
      </c>
      <c r="C478" s="43">
        <v>47382</v>
      </c>
      <c r="D478" s="43">
        <v>47382</v>
      </c>
      <c r="E478" s="82"/>
      <c r="F478" s="82"/>
    </row>
    <row r="479" spans="1:6" x14ac:dyDescent="0.25">
      <c r="A479" s="80" t="s">
        <v>66</v>
      </c>
      <c r="B479" s="55" t="s">
        <v>67</v>
      </c>
      <c r="C479" s="43">
        <v>46600</v>
      </c>
      <c r="D479" s="43">
        <v>46600</v>
      </c>
      <c r="E479" s="82"/>
      <c r="F479" s="82"/>
    </row>
    <row r="480" spans="1:6" x14ac:dyDescent="0.25">
      <c r="A480" s="80" t="s">
        <v>83</v>
      </c>
      <c r="B480" s="55" t="s">
        <v>84</v>
      </c>
      <c r="C480" s="43">
        <v>782</v>
      </c>
      <c r="D480" s="43">
        <v>782</v>
      </c>
      <c r="E480" s="82"/>
      <c r="F480" s="82"/>
    </row>
    <row r="481" spans="1:6" ht="25.5" x14ac:dyDescent="0.25">
      <c r="A481" s="78" t="s">
        <v>382</v>
      </c>
      <c r="B481" s="79" t="s">
        <v>383</v>
      </c>
      <c r="C481" s="74">
        <v>33000</v>
      </c>
      <c r="D481" s="74">
        <v>33000</v>
      </c>
      <c r="E481" s="75">
        <v>11598.22</v>
      </c>
      <c r="F481" s="75">
        <v>35.146121212121201</v>
      </c>
    </row>
    <row r="482" spans="1:6" x14ac:dyDescent="0.25">
      <c r="A482" s="57" t="s">
        <v>292</v>
      </c>
      <c r="B482" s="55" t="s">
        <v>293</v>
      </c>
      <c r="C482" s="43">
        <v>1650</v>
      </c>
      <c r="D482" s="43">
        <v>1650</v>
      </c>
      <c r="E482" s="42">
        <v>460.95</v>
      </c>
      <c r="F482" s="42">
        <v>27.936363636363598</v>
      </c>
    </row>
    <row r="483" spans="1:6" x14ac:dyDescent="0.25">
      <c r="A483" s="80" t="s">
        <v>66</v>
      </c>
      <c r="B483" s="55" t="s">
        <v>67</v>
      </c>
      <c r="C483" s="43">
        <v>850</v>
      </c>
      <c r="D483" s="43">
        <v>850</v>
      </c>
      <c r="E483" s="42">
        <v>36.97</v>
      </c>
      <c r="F483" s="42">
        <v>4.3494117647058799</v>
      </c>
    </row>
    <row r="484" spans="1:6" x14ac:dyDescent="0.25">
      <c r="A484" s="81" t="s">
        <v>70</v>
      </c>
      <c r="B484" s="55" t="s">
        <v>71</v>
      </c>
      <c r="C484" s="56"/>
      <c r="D484" s="56"/>
      <c r="E484" s="51">
        <v>31.73</v>
      </c>
      <c r="F484" s="56"/>
    </row>
    <row r="485" spans="1:6" x14ac:dyDescent="0.25">
      <c r="A485" s="81" t="s">
        <v>81</v>
      </c>
      <c r="B485" s="55" t="s">
        <v>82</v>
      </c>
      <c r="C485" s="56"/>
      <c r="D485" s="56"/>
      <c r="E485" s="51">
        <v>5.24</v>
      </c>
      <c r="F485" s="56"/>
    </row>
    <row r="486" spans="1:6" x14ac:dyDescent="0.25">
      <c r="A486" s="80" t="s">
        <v>83</v>
      </c>
      <c r="B486" s="55" t="s">
        <v>84</v>
      </c>
      <c r="C486" s="43">
        <v>800</v>
      </c>
      <c r="D486" s="43">
        <v>800</v>
      </c>
      <c r="E486" s="42">
        <v>423.98</v>
      </c>
      <c r="F486" s="42">
        <v>52.997500000000002</v>
      </c>
    </row>
    <row r="487" spans="1:6" x14ac:dyDescent="0.25">
      <c r="A487" s="81" t="s">
        <v>87</v>
      </c>
      <c r="B487" s="55" t="s">
        <v>88</v>
      </c>
      <c r="C487" s="56"/>
      <c r="D487" s="56"/>
      <c r="E487" s="51">
        <v>318.12</v>
      </c>
      <c r="F487" s="56"/>
    </row>
    <row r="488" spans="1:6" x14ac:dyDescent="0.25">
      <c r="A488" s="81" t="s">
        <v>121</v>
      </c>
      <c r="B488" s="55" t="s">
        <v>122</v>
      </c>
      <c r="C488" s="56"/>
      <c r="D488" s="56"/>
      <c r="E488" s="51">
        <v>62.61</v>
      </c>
      <c r="F488" s="56"/>
    </row>
    <row r="489" spans="1:6" x14ac:dyDescent="0.25">
      <c r="A489" s="81" t="s">
        <v>129</v>
      </c>
      <c r="B489" s="55" t="s">
        <v>128</v>
      </c>
      <c r="C489" s="56"/>
      <c r="D489" s="56"/>
      <c r="E489" s="51">
        <v>43.25</v>
      </c>
      <c r="F489" s="56"/>
    </row>
    <row r="490" spans="1:6" x14ac:dyDescent="0.25">
      <c r="A490" s="57" t="s">
        <v>296</v>
      </c>
      <c r="B490" s="55" t="s">
        <v>297</v>
      </c>
      <c r="C490" s="43">
        <v>31350</v>
      </c>
      <c r="D490" s="43">
        <v>31350</v>
      </c>
      <c r="E490" s="42">
        <v>11137.27</v>
      </c>
      <c r="F490" s="42">
        <v>35.525582137161102</v>
      </c>
    </row>
    <row r="491" spans="1:6" x14ac:dyDescent="0.25">
      <c r="A491" s="80" t="s">
        <v>66</v>
      </c>
      <c r="B491" s="55" t="s">
        <v>67</v>
      </c>
      <c r="C491" s="43">
        <v>16150</v>
      </c>
      <c r="D491" s="43">
        <v>16150</v>
      </c>
      <c r="E491" s="42">
        <v>702.34</v>
      </c>
      <c r="F491" s="42">
        <v>4.3488544891640899</v>
      </c>
    </row>
    <row r="492" spans="1:6" x14ac:dyDescent="0.25">
      <c r="A492" s="81" t="s">
        <v>70</v>
      </c>
      <c r="B492" s="55" t="s">
        <v>71</v>
      </c>
      <c r="C492" s="56"/>
      <c r="D492" s="56"/>
      <c r="E492" s="51">
        <v>602.87</v>
      </c>
      <c r="F492" s="56"/>
    </row>
    <row r="493" spans="1:6" x14ac:dyDescent="0.25">
      <c r="A493" s="81" t="s">
        <v>81</v>
      </c>
      <c r="B493" s="55" t="s">
        <v>82</v>
      </c>
      <c r="C493" s="56"/>
      <c r="D493" s="56"/>
      <c r="E493" s="51">
        <v>99.47</v>
      </c>
      <c r="F493" s="56"/>
    </row>
    <row r="494" spans="1:6" x14ac:dyDescent="0.25">
      <c r="A494" s="80" t="s">
        <v>83</v>
      </c>
      <c r="B494" s="55" t="s">
        <v>84</v>
      </c>
      <c r="C494" s="43">
        <v>15200</v>
      </c>
      <c r="D494" s="43">
        <v>15200</v>
      </c>
      <c r="E494" s="42">
        <v>10434.93</v>
      </c>
      <c r="F494" s="42">
        <v>68.650855263157894</v>
      </c>
    </row>
    <row r="495" spans="1:6" x14ac:dyDescent="0.25">
      <c r="A495" s="81" t="s">
        <v>87</v>
      </c>
      <c r="B495" s="55" t="s">
        <v>88</v>
      </c>
      <c r="C495" s="56"/>
      <c r="D495" s="56"/>
      <c r="E495" s="51">
        <v>344.14</v>
      </c>
      <c r="F495" s="56"/>
    </row>
    <row r="496" spans="1:6" x14ac:dyDescent="0.25">
      <c r="A496" s="81" t="s">
        <v>121</v>
      </c>
      <c r="B496" s="55" t="s">
        <v>122</v>
      </c>
      <c r="C496" s="56"/>
      <c r="D496" s="56"/>
      <c r="E496" s="51">
        <v>9269.09</v>
      </c>
      <c r="F496" s="56"/>
    </row>
    <row r="497" spans="1:6" x14ac:dyDescent="0.25">
      <c r="A497" s="81" t="s">
        <v>129</v>
      </c>
      <c r="B497" s="55" t="s">
        <v>128</v>
      </c>
      <c r="C497" s="56"/>
      <c r="D497" s="56"/>
      <c r="E497" s="51">
        <v>821.7</v>
      </c>
      <c r="F497" s="56"/>
    </row>
    <row r="498" spans="1:6" x14ac:dyDescent="0.25">
      <c r="A498" s="76" t="s">
        <v>384</v>
      </c>
      <c r="B498" s="77" t="s">
        <v>385</v>
      </c>
      <c r="C498" s="74">
        <v>2915313</v>
      </c>
      <c r="D498" s="74">
        <v>2915313</v>
      </c>
      <c r="E498" s="75">
        <v>566755.34</v>
      </c>
      <c r="F498" s="75">
        <v>19.440634333260299</v>
      </c>
    </row>
    <row r="499" spans="1:6" x14ac:dyDescent="0.25">
      <c r="A499" s="78" t="s">
        <v>386</v>
      </c>
      <c r="B499" s="79" t="s">
        <v>387</v>
      </c>
      <c r="C499" s="74">
        <v>115313</v>
      </c>
      <c r="D499" s="74">
        <v>115313</v>
      </c>
      <c r="E499" s="75">
        <v>45</v>
      </c>
      <c r="F499" s="75">
        <v>3.9024221033189997E-2</v>
      </c>
    </row>
    <row r="500" spans="1:6" x14ac:dyDescent="0.25">
      <c r="A500" s="57" t="s">
        <v>290</v>
      </c>
      <c r="B500" s="55" t="s">
        <v>291</v>
      </c>
      <c r="C500" s="43">
        <v>115313</v>
      </c>
      <c r="D500" s="43">
        <v>115313</v>
      </c>
      <c r="E500" s="42">
        <v>45</v>
      </c>
      <c r="F500" s="42">
        <v>3.9024221033189997E-2</v>
      </c>
    </row>
    <row r="501" spans="1:6" x14ac:dyDescent="0.25">
      <c r="A501" s="80" t="s">
        <v>83</v>
      </c>
      <c r="B501" s="55" t="s">
        <v>84</v>
      </c>
      <c r="C501" s="43">
        <v>115313</v>
      </c>
      <c r="D501" s="43">
        <v>115313</v>
      </c>
      <c r="E501" s="42">
        <v>45</v>
      </c>
      <c r="F501" s="42">
        <v>3.9024221033189997E-2</v>
      </c>
    </row>
    <row r="502" spans="1:6" x14ac:dyDescent="0.25">
      <c r="A502" s="81" t="s">
        <v>87</v>
      </c>
      <c r="B502" s="55" t="s">
        <v>88</v>
      </c>
      <c r="C502" s="56"/>
      <c r="D502" s="56"/>
      <c r="E502" s="51">
        <v>45</v>
      </c>
      <c r="F502" s="56"/>
    </row>
    <row r="503" spans="1:6" x14ac:dyDescent="0.25">
      <c r="A503" s="78" t="s">
        <v>388</v>
      </c>
      <c r="B503" s="79" t="s">
        <v>389</v>
      </c>
      <c r="C503" s="74">
        <v>2800000</v>
      </c>
      <c r="D503" s="74">
        <v>2800000</v>
      </c>
      <c r="E503" s="75">
        <v>1000000</v>
      </c>
      <c r="F503" s="75">
        <v>35.714285714285701</v>
      </c>
    </row>
    <row r="504" spans="1:6" x14ac:dyDescent="0.25">
      <c r="A504" s="57" t="s">
        <v>290</v>
      </c>
      <c r="B504" s="55" t="s">
        <v>291</v>
      </c>
      <c r="C504" s="43">
        <v>2800000</v>
      </c>
      <c r="D504" s="43">
        <v>2800000</v>
      </c>
      <c r="E504" s="42">
        <v>1000000</v>
      </c>
      <c r="F504" s="42">
        <v>35.714285714285701</v>
      </c>
    </row>
    <row r="505" spans="1:6" x14ac:dyDescent="0.25">
      <c r="A505" s="80" t="s">
        <v>200</v>
      </c>
      <c r="B505" s="55" t="s">
        <v>201</v>
      </c>
      <c r="C505" s="43">
        <v>2800000</v>
      </c>
      <c r="D505" s="43">
        <v>2800000</v>
      </c>
      <c r="E505" s="42">
        <v>1000000</v>
      </c>
      <c r="F505" s="42">
        <v>35.714285714285701</v>
      </c>
    </row>
    <row r="506" spans="1:6" x14ac:dyDescent="0.25">
      <c r="A506" s="81" t="s">
        <v>216</v>
      </c>
      <c r="B506" s="55" t="s">
        <v>217</v>
      </c>
      <c r="C506" s="56"/>
      <c r="D506" s="56"/>
      <c r="E506" s="51">
        <v>1000000</v>
      </c>
      <c r="F506" s="56"/>
    </row>
    <row r="507" spans="1:6" ht="25.5" x14ac:dyDescent="0.25">
      <c r="A507" s="78" t="s">
        <v>390</v>
      </c>
      <c r="B507" s="79" t="s">
        <v>391</v>
      </c>
      <c r="C507" s="83"/>
      <c r="D507" s="83"/>
      <c r="E507" s="75">
        <v>-433289.66</v>
      </c>
      <c r="F507" s="83"/>
    </row>
    <row r="508" spans="1:6" x14ac:dyDescent="0.25">
      <c r="A508" s="57" t="s">
        <v>304</v>
      </c>
      <c r="B508" s="55" t="s">
        <v>305</v>
      </c>
      <c r="C508" s="82"/>
      <c r="D508" s="82"/>
      <c r="E508" s="42">
        <v>-270813.25</v>
      </c>
      <c r="F508" s="82"/>
    </row>
    <row r="509" spans="1:6" x14ac:dyDescent="0.25">
      <c r="A509" s="80" t="s">
        <v>168</v>
      </c>
      <c r="B509" s="55" t="s">
        <v>169</v>
      </c>
      <c r="C509" s="82"/>
      <c r="D509" s="82"/>
      <c r="E509" s="42">
        <v>-260813.25</v>
      </c>
      <c r="F509" s="82"/>
    </row>
    <row r="510" spans="1:6" x14ac:dyDescent="0.25">
      <c r="A510" s="81" t="s">
        <v>184</v>
      </c>
      <c r="B510" s="55" t="s">
        <v>185</v>
      </c>
      <c r="C510" s="56"/>
      <c r="D510" s="56"/>
      <c r="E510" s="51">
        <v>-260813.25</v>
      </c>
      <c r="F510" s="56"/>
    </row>
    <row r="511" spans="1:6" x14ac:dyDescent="0.25">
      <c r="A511" s="80" t="s">
        <v>200</v>
      </c>
      <c r="B511" s="55" t="s">
        <v>201</v>
      </c>
      <c r="C511" s="82"/>
      <c r="D511" s="82"/>
      <c r="E511" s="42">
        <v>-10000</v>
      </c>
      <c r="F511" s="82"/>
    </row>
    <row r="512" spans="1:6" x14ac:dyDescent="0.25">
      <c r="A512" s="81" t="s">
        <v>224</v>
      </c>
      <c r="B512" s="55" t="s">
        <v>225</v>
      </c>
      <c r="C512" s="56"/>
      <c r="D512" s="56"/>
      <c r="E512" s="51">
        <v>-10000</v>
      </c>
      <c r="F512" s="56"/>
    </row>
    <row r="513" spans="1:6" x14ac:dyDescent="0.25">
      <c r="A513" s="57" t="s">
        <v>306</v>
      </c>
      <c r="B513" s="55" t="s">
        <v>307</v>
      </c>
      <c r="C513" s="82"/>
      <c r="D513" s="82"/>
      <c r="E513" s="42">
        <v>-162476.41</v>
      </c>
      <c r="F513" s="82"/>
    </row>
    <row r="514" spans="1:6" x14ac:dyDescent="0.25">
      <c r="A514" s="80" t="s">
        <v>168</v>
      </c>
      <c r="B514" s="55" t="s">
        <v>169</v>
      </c>
      <c r="C514" s="82"/>
      <c r="D514" s="82"/>
      <c r="E514" s="42">
        <v>-112476.41</v>
      </c>
      <c r="F514" s="82"/>
    </row>
    <row r="515" spans="1:6" ht="25.5" x14ac:dyDescent="0.25">
      <c r="A515" s="81" t="s">
        <v>190</v>
      </c>
      <c r="B515" s="55" t="s">
        <v>191</v>
      </c>
      <c r="C515" s="56"/>
      <c r="D515" s="56"/>
      <c r="E515" s="51">
        <v>-112476.41</v>
      </c>
      <c r="F515" s="56"/>
    </row>
    <row r="516" spans="1:6" x14ac:dyDescent="0.25">
      <c r="A516" s="80" t="s">
        <v>200</v>
      </c>
      <c r="B516" s="55" t="s">
        <v>201</v>
      </c>
      <c r="C516" s="82"/>
      <c r="D516" s="82"/>
      <c r="E516" s="42">
        <v>-50000</v>
      </c>
      <c r="F516" s="82"/>
    </row>
    <row r="517" spans="1:6" x14ac:dyDescent="0.25">
      <c r="A517" s="81" t="s">
        <v>224</v>
      </c>
      <c r="B517" s="55" t="s">
        <v>225</v>
      </c>
      <c r="C517" s="56"/>
      <c r="D517" s="56"/>
      <c r="E517" s="51">
        <v>-50000</v>
      </c>
      <c r="F517" s="56"/>
    </row>
    <row r="518" spans="1:6" ht="25.5" x14ac:dyDescent="0.25">
      <c r="A518" s="76" t="s">
        <v>392</v>
      </c>
      <c r="B518" s="77" t="s">
        <v>393</v>
      </c>
      <c r="C518" s="74">
        <v>109891865</v>
      </c>
      <c r="D518" s="74">
        <v>109891865</v>
      </c>
      <c r="E518" s="75">
        <v>28358307.710000001</v>
      </c>
      <c r="F518" s="75">
        <v>25.805647861195201</v>
      </c>
    </row>
    <row r="519" spans="1:6" ht="25.5" x14ac:dyDescent="0.25">
      <c r="A519" s="78" t="s">
        <v>394</v>
      </c>
      <c r="B519" s="79" t="s">
        <v>395</v>
      </c>
      <c r="C519" s="74">
        <v>95000</v>
      </c>
      <c r="D519" s="74">
        <v>95000</v>
      </c>
      <c r="E519" s="75">
        <v>70537.7</v>
      </c>
      <c r="F519" s="75">
        <v>74.250210526315797</v>
      </c>
    </row>
    <row r="520" spans="1:6" x14ac:dyDescent="0.25">
      <c r="A520" s="57" t="s">
        <v>290</v>
      </c>
      <c r="B520" s="55" t="s">
        <v>291</v>
      </c>
      <c r="C520" s="43">
        <v>95000</v>
      </c>
      <c r="D520" s="43">
        <v>95000</v>
      </c>
      <c r="E520" s="42">
        <v>70537.7</v>
      </c>
      <c r="F520" s="42">
        <v>74.250210526315797</v>
      </c>
    </row>
    <row r="521" spans="1:6" x14ac:dyDescent="0.25">
      <c r="A521" s="80" t="s">
        <v>83</v>
      </c>
      <c r="B521" s="55" t="s">
        <v>84</v>
      </c>
      <c r="C521" s="43">
        <v>95000</v>
      </c>
      <c r="D521" s="43">
        <v>95000</v>
      </c>
      <c r="E521" s="42">
        <v>70537.7</v>
      </c>
      <c r="F521" s="42">
        <v>74.250210526315797</v>
      </c>
    </row>
    <row r="522" spans="1:6" x14ac:dyDescent="0.25">
      <c r="A522" s="81" t="s">
        <v>138</v>
      </c>
      <c r="B522" s="55" t="s">
        <v>139</v>
      </c>
      <c r="C522" s="56"/>
      <c r="D522" s="56"/>
      <c r="E522" s="51">
        <v>70537.7</v>
      </c>
      <c r="F522" s="56"/>
    </row>
    <row r="523" spans="1:6" x14ac:dyDescent="0.25">
      <c r="A523" s="78" t="s">
        <v>396</v>
      </c>
      <c r="B523" s="79" t="s">
        <v>397</v>
      </c>
      <c r="C523" s="74">
        <v>8300</v>
      </c>
      <c r="D523" s="74">
        <v>8300</v>
      </c>
      <c r="E523" s="75">
        <v>7723.78</v>
      </c>
      <c r="F523" s="75">
        <v>93.057590361445804</v>
      </c>
    </row>
    <row r="524" spans="1:6" x14ac:dyDescent="0.25">
      <c r="A524" s="57" t="s">
        <v>290</v>
      </c>
      <c r="B524" s="55" t="s">
        <v>291</v>
      </c>
      <c r="C524" s="43">
        <v>8300</v>
      </c>
      <c r="D524" s="43">
        <v>8300</v>
      </c>
      <c r="E524" s="42">
        <v>7723.78</v>
      </c>
      <c r="F524" s="42">
        <v>93.057590361445804</v>
      </c>
    </row>
    <row r="525" spans="1:6" x14ac:dyDescent="0.25">
      <c r="A525" s="80" t="s">
        <v>83</v>
      </c>
      <c r="B525" s="55" t="s">
        <v>84</v>
      </c>
      <c r="C525" s="43">
        <v>8300</v>
      </c>
      <c r="D525" s="43">
        <v>8300</v>
      </c>
      <c r="E525" s="42">
        <v>7723.78</v>
      </c>
      <c r="F525" s="42">
        <v>93.057590361445804</v>
      </c>
    </row>
    <row r="526" spans="1:6" x14ac:dyDescent="0.25">
      <c r="A526" s="81" t="s">
        <v>87</v>
      </c>
      <c r="B526" s="55" t="s">
        <v>88</v>
      </c>
      <c r="C526" s="56"/>
      <c r="D526" s="56"/>
      <c r="E526" s="51">
        <v>120</v>
      </c>
      <c r="F526" s="56"/>
    </row>
    <row r="527" spans="1:6" x14ac:dyDescent="0.25">
      <c r="A527" s="81" t="s">
        <v>121</v>
      </c>
      <c r="B527" s="55" t="s">
        <v>122</v>
      </c>
      <c r="C527" s="56"/>
      <c r="D527" s="56"/>
      <c r="E527" s="51">
        <v>6569.78</v>
      </c>
      <c r="F527" s="56"/>
    </row>
    <row r="528" spans="1:6" x14ac:dyDescent="0.25">
      <c r="A528" s="81" t="s">
        <v>136</v>
      </c>
      <c r="B528" s="55" t="s">
        <v>137</v>
      </c>
      <c r="C528" s="56"/>
      <c r="D528" s="56"/>
      <c r="E528" s="51">
        <v>1034</v>
      </c>
      <c r="F528" s="56"/>
    </row>
    <row r="529" spans="1:6" x14ac:dyDescent="0.25">
      <c r="A529" s="78" t="s">
        <v>398</v>
      </c>
      <c r="B529" s="79" t="s">
        <v>399</v>
      </c>
      <c r="C529" s="74">
        <v>118000</v>
      </c>
      <c r="D529" s="74">
        <v>118000</v>
      </c>
      <c r="E529" s="75">
        <v>116937.41</v>
      </c>
      <c r="F529" s="75">
        <v>99.099500000000006</v>
      </c>
    </row>
    <row r="530" spans="1:6" x14ac:dyDescent="0.25">
      <c r="A530" s="57" t="s">
        <v>290</v>
      </c>
      <c r="B530" s="55" t="s">
        <v>291</v>
      </c>
      <c r="C530" s="43">
        <v>118000</v>
      </c>
      <c r="D530" s="43">
        <v>118000</v>
      </c>
      <c r="E530" s="42">
        <v>116937.41</v>
      </c>
      <c r="F530" s="42">
        <v>99.099500000000006</v>
      </c>
    </row>
    <row r="531" spans="1:6" x14ac:dyDescent="0.25">
      <c r="A531" s="80" t="s">
        <v>83</v>
      </c>
      <c r="B531" s="55" t="s">
        <v>84</v>
      </c>
      <c r="C531" s="43">
        <v>118000</v>
      </c>
      <c r="D531" s="43">
        <v>118000</v>
      </c>
      <c r="E531" s="42">
        <v>116937.41</v>
      </c>
      <c r="F531" s="42">
        <v>99.099500000000006</v>
      </c>
    </row>
    <row r="532" spans="1:6" x14ac:dyDescent="0.25">
      <c r="A532" s="81" t="s">
        <v>138</v>
      </c>
      <c r="B532" s="55" t="s">
        <v>139</v>
      </c>
      <c r="C532" s="56"/>
      <c r="D532" s="56"/>
      <c r="E532" s="51">
        <v>116937.41</v>
      </c>
      <c r="F532" s="56"/>
    </row>
    <row r="533" spans="1:6" x14ac:dyDescent="0.25">
      <c r="A533" s="78" t="s">
        <v>400</v>
      </c>
      <c r="B533" s="79" t="s">
        <v>401</v>
      </c>
      <c r="C533" s="74">
        <v>1000</v>
      </c>
      <c r="D533" s="74">
        <v>1000</v>
      </c>
      <c r="E533" s="75">
        <v>62</v>
      </c>
      <c r="F533" s="75">
        <v>6.2</v>
      </c>
    </row>
    <row r="534" spans="1:6" x14ac:dyDescent="0.25">
      <c r="A534" s="57" t="s">
        <v>290</v>
      </c>
      <c r="B534" s="55" t="s">
        <v>291</v>
      </c>
      <c r="C534" s="43">
        <v>1000</v>
      </c>
      <c r="D534" s="43">
        <v>1000</v>
      </c>
      <c r="E534" s="42">
        <v>62</v>
      </c>
      <c r="F534" s="42">
        <v>6.2</v>
      </c>
    </row>
    <row r="535" spans="1:6" x14ac:dyDescent="0.25">
      <c r="A535" s="80" t="s">
        <v>83</v>
      </c>
      <c r="B535" s="55" t="s">
        <v>84</v>
      </c>
      <c r="C535" s="43">
        <v>1000</v>
      </c>
      <c r="D535" s="43">
        <v>1000</v>
      </c>
      <c r="E535" s="42">
        <v>62</v>
      </c>
      <c r="F535" s="42">
        <v>6.2</v>
      </c>
    </row>
    <row r="536" spans="1:6" ht="25.5" x14ac:dyDescent="0.25">
      <c r="A536" s="81" t="s">
        <v>132</v>
      </c>
      <c r="B536" s="55" t="s">
        <v>133</v>
      </c>
      <c r="C536" s="56"/>
      <c r="D536" s="56"/>
      <c r="E536" s="51">
        <v>62</v>
      </c>
      <c r="F536" s="56"/>
    </row>
    <row r="537" spans="1:6" x14ac:dyDescent="0.25">
      <c r="A537" s="78" t="s">
        <v>402</v>
      </c>
      <c r="B537" s="79" t="s">
        <v>403</v>
      </c>
      <c r="C537" s="74">
        <v>2500000</v>
      </c>
      <c r="D537" s="74">
        <v>2500000</v>
      </c>
      <c r="E537" s="75">
        <v>116017.85</v>
      </c>
      <c r="F537" s="75">
        <v>4.640714</v>
      </c>
    </row>
    <row r="538" spans="1:6" x14ac:dyDescent="0.25">
      <c r="A538" s="57" t="s">
        <v>290</v>
      </c>
      <c r="B538" s="55" t="s">
        <v>291</v>
      </c>
      <c r="C538" s="43">
        <v>2500000</v>
      </c>
      <c r="D538" s="43">
        <v>2500000</v>
      </c>
      <c r="E538" s="42">
        <v>116017.85</v>
      </c>
      <c r="F538" s="42">
        <v>4.640714</v>
      </c>
    </row>
    <row r="539" spans="1:6" x14ac:dyDescent="0.25">
      <c r="A539" s="80" t="s">
        <v>168</v>
      </c>
      <c r="B539" s="55" t="s">
        <v>169</v>
      </c>
      <c r="C539" s="43">
        <v>2500000</v>
      </c>
      <c r="D539" s="43">
        <v>2500000</v>
      </c>
      <c r="E539" s="42">
        <v>116017.85</v>
      </c>
      <c r="F539" s="42">
        <v>4.640714</v>
      </c>
    </row>
    <row r="540" spans="1:6" ht="25.5" x14ac:dyDescent="0.25">
      <c r="A540" s="81" t="s">
        <v>174</v>
      </c>
      <c r="B540" s="55" t="s">
        <v>175</v>
      </c>
      <c r="C540" s="56"/>
      <c r="D540" s="56"/>
      <c r="E540" s="51">
        <v>116017.85</v>
      </c>
      <c r="F540" s="56"/>
    </row>
    <row r="541" spans="1:6" x14ac:dyDescent="0.25">
      <c r="A541" s="78" t="s">
        <v>404</v>
      </c>
      <c r="B541" s="79" t="s">
        <v>405</v>
      </c>
      <c r="C541" s="74">
        <v>7435089</v>
      </c>
      <c r="D541" s="74">
        <v>7435089</v>
      </c>
      <c r="E541" s="83"/>
      <c r="F541" s="83"/>
    </row>
    <row r="542" spans="1:6" x14ac:dyDescent="0.25">
      <c r="A542" s="57" t="s">
        <v>290</v>
      </c>
      <c r="B542" s="55" t="s">
        <v>291</v>
      </c>
      <c r="C542" s="43">
        <v>7435089</v>
      </c>
      <c r="D542" s="43">
        <v>7435089</v>
      </c>
      <c r="E542" s="82"/>
      <c r="F542" s="82"/>
    </row>
    <row r="543" spans="1:6" x14ac:dyDescent="0.25">
      <c r="A543" s="80" t="s">
        <v>200</v>
      </c>
      <c r="B543" s="55" t="s">
        <v>201</v>
      </c>
      <c r="C543" s="43">
        <v>7435089</v>
      </c>
      <c r="D543" s="43">
        <v>7435089</v>
      </c>
      <c r="E543" s="82"/>
      <c r="F543" s="82"/>
    </row>
    <row r="544" spans="1:6" ht="25.5" x14ac:dyDescent="0.25">
      <c r="A544" s="78" t="s">
        <v>406</v>
      </c>
      <c r="B544" s="79" t="s">
        <v>407</v>
      </c>
      <c r="C544" s="74">
        <v>629244</v>
      </c>
      <c r="D544" s="74">
        <v>629244</v>
      </c>
      <c r="E544" s="83"/>
      <c r="F544" s="83"/>
    </row>
    <row r="545" spans="1:6" x14ac:dyDescent="0.25">
      <c r="A545" s="57" t="s">
        <v>300</v>
      </c>
      <c r="B545" s="55" t="s">
        <v>301</v>
      </c>
      <c r="C545" s="43">
        <v>629244</v>
      </c>
      <c r="D545" s="43">
        <v>629244</v>
      </c>
      <c r="E545" s="82"/>
      <c r="F545" s="82"/>
    </row>
    <row r="546" spans="1:6" x14ac:dyDescent="0.25">
      <c r="A546" s="80" t="s">
        <v>168</v>
      </c>
      <c r="B546" s="55" t="s">
        <v>169</v>
      </c>
      <c r="C546" s="43">
        <v>629244</v>
      </c>
      <c r="D546" s="43">
        <v>629244</v>
      </c>
      <c r="E546" s="82"/>
      <c r="F546" s="82"/>
    </row>
    <row r="547" spans="1:6" ht="25.5" x14ac:dyDescent="0.25">
      <c r="A547" s="78" t="s">
        <v>408</v>
      </c>
      <c r="B547" s="79" t="s">
        <v>409</v>
      </c>
      <c r="C547" s="74">
        <v>98957910</v>
      </c>
      <c r="D547" s="74">
        <v>98957910</v>
      </c>
      <c r="E547" s="75">
        <v>27921159.600000001</v>
      </c>
      <c r="F547" s="75">
        <v>28.215187244758901</v>
      </c>
    </row>
    <row r="548" spans="1:6" x14ac:dyDescent="0.25">
      <c r="A548" s="57" t="s">
        <v>290</v>
      </c>
      <c r="B548" s="55" t="s">
        <v>291</v>
      </c>
      <c r="C548" s="43">
        <v>98957910</v>
      </c>
      <c r="D548" s="43">
        <v>98957910</v>
      </c>
      <c r="E548" s="42">
        <v>27973363.25</v>
      </c>
      <c r="F548" s="42">
        <v>28.267940632537599</v>
      </c>
    </row>
    <row r="549" spans="1:6" x14ac:dyDescent="0.25">
      <c r="A549" s="80" t="s">
        <v>168</v>
      </c>
      <c r="B549" s="55" t="s">
        <v>169</v>
      </c>
      <c r="C549" s="43">
        <v>98957910</v>
      </c>
      <c r="D549" s="43">
        <v>98957910</v>
      </c>
      <c r="E549" s="42">
        <v>27973363.25</v>
      </c>
      <c r="F549" s="42">
        <v>28.267940632537599</v>
      </c>
    </row>
    <row r="550" spans="1:6" ht="25.5" x14ac:dyDescent="0.25">
      <c r="A550" s="81" t="s">
        <v>174</v>
      </c>
      <c r="B550" s="55" t="s">
        <v>175</v>
      </c>
      <c r="C550" s="56"/>
      <c r="D550" s="56"/>
      <c r="E550" s="51">
        <v>27973363.25</v>
      </c>
      <c r="F550" s="56"/>
    </row>
    <row r="551" spans="1:6" x14ac:dyDescent="0.25">
      <c r="A551" s="57" t="s">
        <v>304</v>
      </c>
      <c r="B551" s="55" t="s">
        <v>305</v>
      </c>
      <c r="C551" s="82"/>
      <c r="D551" s="82"/>
      <c r="E551" s="42">
        <v>-54.1</v>
      </c>
      <c r="F551" s="82"/>
    </row>
    <row r="552" spans="1:6" x14ac:dyDescent="0.25">
      <c r="A552" s="80" t="s">
        <v>168</v>
      </c>
      <c r="B552" s="55" t="s">
        <v>169</v>
      </c>
      <c r="C552" s="82"/>
      <c r="D552" s="82"/>
      <c r="E552" s="42">
        <v>-54.1</v>
      </c>
      <c r="F552" s="82"/>
    </row>
    <row r="553" spans="1:6" x14ac:dyDescent="0.25">
      <c r="A553" s="81" t="s">
        <v>184</v>
      </c>
      <c r="B553" s="55" t="s">
        <v>185</v>
      </c>
      <c r="C553" s="56"/>
      <c r="D553" s="56"/>
      <c r="E553" s="51">
        <v>-54.1</v>
      </c>
      <c r="F553" s="56"/>
    </row>
    <row r="554" spans="1:6" x14ac:dyDescent="0.25">
      <c r="A554" s="57" t="s">
        <v>306</v>
      </c>
      <c r="B554" s="55" t="s">
        <v>307</v>
      </c>
      <c r="C554" s="82"/>
      <c r="D554" s="82"/>
      <c r="E554" s="42">
        <v>-52149.55</v>
      </c>
      <c r="F554" s="82"/>
    </row>
    <row r="555" spans="1:6" x14ac:dyDescent="0.25">
      <c r="A555" s="80" t="s">
        <v>168</v>
      </c>
      <c r="B555" s="55" t="s">
        <v>169</v>
      </c>
      <c r="C555" s="82"/>
      <c r="D555" s="82"/>
      <c r="E555" s="42">
        <v>-52149.55</v>
      </c>
      <c r="F555" s="82"/>
    </row>
    <row r="556" spans="1:6" x14ac:dyDescent="0.25">
      <c r="A556" s="81" t="s">
        <v>184</v>
      </c>
      <c r="B556" s="55" t="s">
        <v>185</v>
      </c>
      <c r="C556" s="56"/>
      <c r="D556" s="56"/>
      <c r="E556" s="51">
        <v>-52149.55</v>
      </c>
      <c r="F556" s="56"/>
    </row>
    <row r="557" spans="1:6" x14ac:dyDescent="0.25">
      <c r="A557" s="78" t="s">
        <v>410</v>
      </c>
      <c r="B557" s="79" t="s">
        <v>411</v>
      </c>
      <c r="C557" s="74">
        <v>147322</v>
      </c>
      <c r="D557" s="74">
        <v>147322</v>
      </c>
      <c r="E557" s="75">
        <v>125869.37</v>
      </c>
      <c r="F557" s="75">
        <v>85.438271269735694</v>
      </c>
    </row>
    <row r="558" spans="1:6" x14ac:dyDescent="0.25">
      <c r="A558" s="57" t="s">
        <v>290</v>
      </c>
      <c r="B558" s="55" t="s">
        <v>291</v>
      </c>
      <c r="C558" s="43">
        <v>147322</v>
      </c>
      <c r="D558" s="43">
        <v>147322</v>
      </c>
      <c r="E558" s="42">
        <v>125869.37</v>
      </c>
      <c r="F558" s="42">
        <v>85.438271269735694</v>
      </c>
    </row>
    <row r="559" spans="1:6" x14ac:dyDescent="0.25">
      <c r="A559" s="80" t="s">
        <v>168</v>
      </c>
      <c r="B559" s="55" t="s">
        <v>169</v>
      </c>
      <c r="C559" s="43">
        <v>147322</v>
      </c>
      <c r="D559" s="43">
        <v>147322</v>
      </c>
      <c r="E559" s="42">
        <v>125869.37</v>
      </c>
      <c r="F559" s="42">
        <v>85.438271269735694</v>
      </c>
    </row>
    <row r="560" spans="1:6" ht="25.5" x14ac:dyDescent="0.25">
      <c r="A560" s="81" t="s">
        <v>174</v>
      </c>
      <c r="B560" s="55" t="s">
        <v>175</v>
      </c>
      <c r="C560" s="56"/>
      <c r="D560" s="56"/>
      <c r="E560" s="51">
        <v>125869.37</v>
      </c>
      <c r="F560" s="56"/>
    </row>
    <row r="561" spans="1:6" x14ac:dyDescent="0.25">
      <c r="A561" s="44" t="s">
        <v>153</v>
      </c>
      <c r="B561" s="45" t="s">
        <v>412</v>
      </c>
      <c r="C561" s="74">
        <v>1003000</v>
      </c>
      <c r="D561" s="74">
        <v>1003000</v>
      </c>
      <c r="E561" s="75">
        <v>238270</v>
      </c>
      <c r="F561" s="75">
        <v>23.755732801595201</v>
      </c>
    </row>
    <row r="562" spans="1:6" ht="25.5" x14ac:dyDescent="0.25">
      <c r="A562" s="76" t="s">
        <v>413</v>
      </c>
      <c r="B562" s="77" t="s">
        <v>414</v>
      </c>
      <c r="C562" s="74">
        <v>1003000</v>
      </c>
      <c r="D562" s="74">
        <v>1003000</v>
      </c>
      <c r="E562" s="75">
        <v>238270</v>
      </c>
      <c r="F562" s="75">
        <v>23.755732801595201</v>
      </c>
    </row>
    <row r="563" spans="1:6" x14ac:dyDescent="0.25">
      <c r="A563" s="78" t="s">
        <v>415</v>
      </c>
      <c r="B563" s="79" t="s">
        <v>416</v>
      </c>
      <c r="C563" s="74">
        <v>1003000</v>
      </c>
      <c r="D563" s="74">
        <v>1003000</v>
      </c>
      <c r="E563" s="75">
        <v>238270</v>
      </c>
      <c r="F563" s="75">
        <v>23.755732801595201</v>
      </c>
    </row>
    <row r="564" spans="1:6" x14ac:dyDescent="0.25">
      <c r="A564" s="57" t="s">
        <v>290</v>
      </c>
      <c r="B564" s="55" t="s">
        <v>291</v>
      </c>
      <c r="C564" s="43">
        <v>1003000</v>
      </c>
      <c r="D564" s="43">
        <v>1003000</v>
      </c>
      <c r="E564" s="42">
        <v>238270</v>
      </c>
      <c r="F564" s="42">
        <v>23.755732801595201</v>
      </c>
    </row>
    <row r="565" spans="1:6" x14ac:dyDescent="0.25">
      <c r="A565" s="80" t="s">
        <v>83</v>
      </c>
      <c r="B565" s="55" t="s">
        <v>84</v>
      </c>
      <c r="C565" s="43">
        <v>3000</v>
      </c>
      <c r="D565" s="43">
        <v>3000</v>
      </c>
      <c r="E565" s="42"/>
      <c r="F565" s="42"/>
    </row>
    <row r="566" spans="1:6" x14ac:dyDescent="0.25">
      <c r="A566" s="80" t="s">
        <v>168</v>
      </c>
      <c r="B566" s="55" t="s">
        <v>169</v>
      </c>
      <c r="C566" s="43">
        <v>1000000</v>
      </c>
      <c r="D566" s="43">
        <v>1000000</v>
      </c>
      <c r="E566" s="42">
        <v>238270</v>
      </c>
      <c r="F566" s="42">
        <v>23.827000000000002</v>
      </c>
    </row>
    <row r="567" spans="1:6" ht="25.5" x14ac:dyDescent="0.25">
      <c r="A567" s="81" t="s">
        <v>174</v>
      </c>
      <c r="B567" s="55" t="s">
        <v>175</v>
      </c>
      <c r="C567" s="56"/>
      <c r="D567" s="56"/>
      <c r="E567" s="51">
        <v>238270</v>
      </c>
      <c r="F567" s="56"/>
    </row>
  </sheetData>
  <mergeCells count="4">
    <mergeCell ref="A5:B5"/>
    <mergeCell ref="A6:B6"/>
    <mergeCell ref="A2:F2"/>
    <mergeCell ref="A3:F3"/>
  </mergeCells>
  <pageMargins left="0.23622047244094491" right="0.23622047244094491" top="0.74803149606299213" bottom="0.74803149606299213" header="0.31496062992125984" footer="0.31496062992125984"/>
  <pageSetup paperSize="9" scale="71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5</vt:i4>
      </vt:variant>
    </vt:vector>
  </HeadingPairs>
  <TitlesOfParts>
    <vt:vector size="12" baseType="lpstr">
      <vt:lpstr>Sažetak</vt:lpstr>
      <vt:lpstr>Račun prihoda i rashoda-EK</vt:lpstr>
      <vt:lpstr>Račun prihoda i rashoda-IF</vt:lpstr>
      <vt:lpstr>Rashodi-FK</vt:lpstr>
      <vt:lpstr>Račun financiranja-EK</vt:lpstr>
      <vt:lpstr>Račun financiranja-IF</vt:lpstr>
      <vt:lpstr>Posebni dio-PK</vt:lpstr>
      <vt:lpstr>'Posebni dio-PK'!Ispis_naslova</vt:lpstr>
      <vt:lpstr>'Račun prihoda i rashoda-EK'!Ispis_naslova</vt:lpstr>
      <vt:lpstr>'Posebni dio-PK'!Podrucje_ispisa</vt:lpstr>
      <vt:lpstr>'Račun prihoda i rashoda-EK'!Podrucje_ispisa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Vargašević Čonka</dc:creator>
  <cp:lastModifiedBy>Ivana Vargašević Čonka</cp:lastModifiedBy>
  <cp:lastPrinted>2025-08-20T15:08:03Z</cp:lastPrinted>
  <dcterms:created xsi:type="dcterms:W3CDTF">2025-08-19T13:26:26Z</dcterms:created>
  <dcterms:modified xsi:type="dcterms:W3CDTF">2025-08-20T15:08:21Z</dcterms:modified>
</cp:coreProperties>
</file>